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E8A93DD2-2FA3-480D-91D0-17B82EE3FD7E}" xr6:coauthVersionLast="47" xr6:coauthVersionMax="47" xr10:uidLastSave="{00000000-0000-0000-0000-000000000000}"/>
  <bookViews>
    <workbookView xWindow="28680" yWindow="-120" windowWidth="29040" windowHeight="1572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Redeterminations'!$A$3:$Q$3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Lang'!$A$3:$F$201</definedName>
    <definedName name="_xlnm._FilterDatabase" localSheetId="3" hidden="1">'Newly Enrolled Age Gender'!$A$3:$G$546</definedName>
    <definedName name="_xlnm._FilterDatabase" localSheetId="1" hidden="1">'Newly Enrolled Top 7 Ethnicity'!$A$3:$F$353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Total'!$M$3:$Q$62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00.3">Newly_Enrolled_Written_Language[[#Headers],[Eligibility Month]]</definedName>
    <definedName name="TitleRegion1.a3.f352.2">Newly_Enrolled_Ethnicity[[#Headers],[Eligibility Month]]</definedName>
    <definedName name="TitleRegion1.a3.g4.11">Monthly_Redetermination_Processing[[#Headers],[Eligibility Month]]</definedName>
    <definedName name="TitleRegion1.a3.g549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I58" i="13" s="1"/>
  <c r="H57" i="13"/>
  <c r="H56" i="13"/>
  <c r="I56" i="13" s="1"/>
  <c r="H55" i="13"/>
  <c r="H54" i="13"/>
  <c r="H53" i="13"/>
  <c r="H52" i="13"/>
  <c r="H51" i="13"/>
  <c r="H50" i="13"/>
  <c r="I50" i="13" s="1"/>
  <c r="H49" i="13"/>
  <c r="H48" i="13"/>
  <c r="I48" i="13" s="1"/>
  <c r="H47" i="13"/>
  <c r="H46" i="13"/>
  <c r="H45" i="13"/>
  <c r="H44" i="13"/>
  <c r="H43" i="13"/>
  <c r="H42" i="13"/>
  <c r="I42" i="13" s="1"/>
  <c r="H41" i="13"/>
  <c r="H40" i="13"/>
  <c r="I40" i="13" s="1"/>
  <c r="H39" i="13"/>
  <c r="H38" i="13"/>
  <c r="H37" i="13"/>
  <c r="H36" i="13"/>
  <c r="H35" i="13"/>
  <c r="H34" i="13"/>
  <c r="I34" i="13" s="1"/>
  <c r="H33" i="13"/>
  <c r="H32" i="13"/>
  <c r="I32" i="13" s="1"/>
  <c r="H31" i="13"/>
  <c r="H30" i="13"/>
  <c r="H29" i="13"/>
  <c r="H28" i="13"/>
  <c r="H27" i="13"/>
  <c r="H26" i="13"/>
  <c r="I26" i="13" s="1"/>
  <c r="H25" i="13"/>
  <c r="H24" i="13"/>
  <c r="I24" i="13" s="1"/>
  <c r="H23" i="13"/>
  <c r="H22" i="13"/>
  <c r="H21" i="13"/>
  <c r="H20" i="13"/>
  <c r="H19" i="13"/>
  <c r="H18" i="13"/>
  <c r="I18" i="13" s="1"/>
  <c r="H17" i="13"/>
  <c r="H16" i="13"/>
  <c r="I16" i="13" s="1"/>
  <c r="H15" i="13"/>
  <c r="H14" i="13"/>
  <c r="H13" i="13"/>
  <c r="I13" i="13" s="1"/>
  <c r="H12" i="13"/>
  <c r="H11" i="13"/>
  <c r="H10" i="13"/>
  <c r="I10" i="13" s="1"/>
  <c r="H9" i="13"/>
  <c r="H8" i="13"/>
  <c r="I8" i="13" s="1"/>
  <c r="H7" i="13"/>
  <c r="H6" i="13"/>
  <c r="H5" i="13"/>
  <c r="I5" i="13" s="1"/>
  <c r="H4" i="13"/>
  <c r="H62" i="12"/>
  <c r="H61" i="12"/>
  <c r="H60" i="12"/>
  <c r="H59" i="12"/>
  <c r="H58" i="12"/>
  <c r="I58" i="12" s="1"/>
  <c r="H57" i="12"/>
  <c r="H56" i="12"/>
  <c r="I56" i="12" s="1"/>
  <c r="H55" i="12"/>
  <c r="H54" i="12"/>
  <c r="H53" i="12"/>
  <c r="H52" i="12"/>
  <c r="H51" i="12"/>
  <c r="H50" i="12"/>
  <c r="I50" i="12" s="1"/>
  <c r="H49" i="12"/>
  <c r="H48" i="12"/>
  <c r="I48" i="12" s="1"/>
  <c r="H47" i="12"/>
  <c r="H46" i="12"/>
  <c r="H45" i="12"/>
  <c r="H44" i="12"/>
  <c r="H43" i="12"/>
  <c r="H42" i="12"/>
  <c r="I42" i="12" s="1"/>
  <c r="H41" i="12"/>
  <c r="H40" i="12"/>
  <c r="I40" i="12" s="1"/>
  <c r="H39" i="12"/>
  <c r="H38" i="12"/>
  <c r="H37" i="12"/>
  <c r="H36" i="12"/>
  <c r="H35" i="12"/>
  <c r="H34" i="12"/>
  <c r="I34" i="12" s="1"/>
  <c r="H33" i="12"/>
  <c r="H32" i="12"/>
  <c r="I32" i="12" s="1"/>
  <c r="H31" i="12"/>
  <c r="H30" i="12"/>
  <c r="H29" i="12"/>
  <c r="H28" i="12"/>
  <c r="H27" i="12"/>
  <c r="H26" i="12"/>
  <c r="I26" i="12" s="1"/>
  <c r="H25" i="12"/>
  <c r="H24" i="12"/>
  <c r="I24" i="12" s="1"/>
  <c r="H23" i="12"/>
  <c r="H22" i="12"/>
  <c r="H21" i="12"/>
  <c r="H20" i="12"/>
  <c r="H19" i="12"/>
  <c r="H18" i="12"/>
  <c r="I18" i="12" s="1"/>
  <c r="H17" i="12"/>
  <c r="H16" i="12"/>
  <c r="I16" i="12" s="1"/>
  <c r="H15" i="12"/>
  <c r="H14" i="12"/>
  <c r="H13" i="12"/>
  <c r="H12" i="12"/>
  <c r="H11" i="12"/>
  <c r="H10" i="12"/>
  <c r="I10" i="12" s="1"/>
  <c r="H9" i="12"/>
  <c r="H8" i="12"/>
  <c r="I8" i="12" s="1"/>
  <c r="H7" i="12"/>
  <c r="H6" i="12"/>
  <c r="H5" i="12"/>
  <c r="H4" i="12"/>
  <c r="E1" i="5" l="1"/>
  <c r="F1" i="5"/>
  <c r="I11" i="12"/>
  <c r="G1" i="5"/>
  <c r="H1" i="5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<sst xmlns="http://schemas.openxmlformats.org/spreadsheetml/2006/main" count="8837" uniqueCount="191">
  <si>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</si>
  <si>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</si>
  <si>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</si>
  <si>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</si>
  <si>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</si>
  <si>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</si>
  <si>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</si>
  <si>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</si>
  <si>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</si>
  <si>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</si>
  <si>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</si>
  <si>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</si>
  <si>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</si>
  <si>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</si>
  <si>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</si>
  <si>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</si>
  <si>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</si>
  <si>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</si>
  <si>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</si>
  <si>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</si>
  <si>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</si>
  <si>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</si>
  <si>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</si>
  <si>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</si>
  <si>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</si>
  <si>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</si>
  <si>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</si>
  <si>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</si>
  <si>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</si>
  <si>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</si>
  <si>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</si>
  <si>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</si>
  <si>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</si>
  <si>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</si>
  <si>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</si>
  <si>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</si>
  <si>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</si>
  <si>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</si>
  <si>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</si>
  <si>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</si>
  <si>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</si>
  <si>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</si>
  <si>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</si>
  <si>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</si>
  <si>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</si>
  <si>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</si>
  <si>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</si>
  <si>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</si>
  <si>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</si>
  <si>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</si>
  <si>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</si>
  <si>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</si>
  <si>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</si>
  <si>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</si>
  <si>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</si>
  <si>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</si>
  <si>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</si>
  <si>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</si>
  <si>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</si>
  <si>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</si>
  <si>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</si>
  <si>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</si>
  <si>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</si>
  <si>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</si>
  <si>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</si>
  <si>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</si>
  <si>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</si>
  <si>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</si>
  <si>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</si>
  <si>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</si>
  <si>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</si>
  <si>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</si>
  <si>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</si>
  <si>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</si>
  <si>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</si>
  <si>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</si>
  <si>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</si>
  <si>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</si>
  <si>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</si>
  <si>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</si>
  <si>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</si>
  <si>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</si>
  <si>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</si>
  <si>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</si>
  <si>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</si>
  <si>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</si>
  <si>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</si>
  <si>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</si>
  <si>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</si>
  <si>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</si>
  <si>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</si>
  <si>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</si>
  <si>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</si>
  <si>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</si>
  <si>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</si>
  <si>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</si>
  <si>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</si>
  <si>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</si>
  <si>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</si>
  <si>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</si>
  <si>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</si>
  <si>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</si>
  <si>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</si>
  <si>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</si>
  <si>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</si>
  <si>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</si>
  <si>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</si>
  <si>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</si>
  <si>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</si>
  <si>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</si>
  <si>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</si>
  <si>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</si>
  <si>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</si>
  <si>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</si>
  <si>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</si>
  <si>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</si>
  <si>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</si>
  <si>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</si>
  <si>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</si>
  <si>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</si>
  <si>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</si>
  <si>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</si>
  <si>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</si>
  <si>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</si>
  <si>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</si>
  <si>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</si>
  <si>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</si>
  <si>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</si>
  <si>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</si>
  <si>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</si>
  <si>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</si>
  <si>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</si>
  <si>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</si>
  <si>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</si>
  <si>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</si>
  <si>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</si>
  <si>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</si>
  <si>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</si>
  <si>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</si>
  <si>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</si>
  <si>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</si>
  <si>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</si>
  <si>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</si>
  <si>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</si>
  <si>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</si>
  <si>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</si>
  <si>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</si>
  <si>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</si>
  <si>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</si>
  <si>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</si>
  <si>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</si>
  <si>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</si>
  <si>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</si>
  <si>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</si>
  <si>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</si>
  <si>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</si>
  <si>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</si>
  <si>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</si>
  <si>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</si>
  <si>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</si>
  <si>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</si>
  <si>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</si>
  <si>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</si>
  <si>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</si>
  <si>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</si>
  <si>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</si>
  <si>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</si>
  <si>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</si>
  <si>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</si>
  <si>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</si>
  <si>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</si>
  <si>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</si>
  <si>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</si>
  <si>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</si>
  <si>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</si>
  <si>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</si>
  <si>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Farsi</t>
  </si>
  <si>
    <t>Other Chinese Languages</t>
  </si>
  <si>
    <t>Armenian</t>
  </si>
  <si>
    <t>Korean</t>
  </si>
  <si>
    <t>Mandarin</t>
  </si>
  <si>
    <t/>
  </si>
  <si>
    <t>Tagalog</t>
  </si>
  <si>
    <t>Hindi</t>
  </si>
  <si>
    <t>Hawaiian</t>
  </si>
  <si>
    <t>October 2025</t>
  </si>
  <si>
    <t>Japanese</t>
  </si>
  <si>
    <t>blank</t>
  </si>
  <si>
    <t>intentionally 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</si>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</sst>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1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75"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3" fontId="7" fillId="2" borderId="0" xfId="0" applyNumberFormat="1" applyFont="1" applyFill="1" applyAlignment="1">
      <alignment horizontal="left"/>
    </xf>
    <xf numFmtId="3" fontId="3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2" fontId="7" fillId="2" borderId="0" xfId="0" applyNumberFormat="1" applyFont="1" applyFill="1" applyAlignment="1">
      <alignment horizontal="left"/>
    </xf>
    <xf numFmtId="2" fontId="3" fillId="2" borderId="0" xfId="0" applyNumberFormat="1" applyFont="1" applyFill="1" applyAlignment="1">
      <alignment horizontal="left"/>
    </xf>
    <xf numFmtId="1" fontId="7" fillId="2" borderId="0" xfId="0" applyNumberFormat="1" applyFont="1" applyFill="1" applyAlignment="1">
      <alignment horizontal="right"/>
    </xf>
    <xf numFmtId="1" fontId="3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2" fontId="7" fillId="3" borderId="2" xfId="0" applyNumberFormat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2" fontId="6" fillId="3" borderId="5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1" fontId="7" fillId="3" borderId="5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0" fontId="7" fillId="3" borderId="0" xfId="0" applyFont="1" applyFill="1" applyAlignment="1" applyProtection="1">
      <alignment horizontal="left"/>
      <protection locked="0"/>
    </xf>
    <xf numFmtId="3" fontId="7" fillId="3" borderId="0" xfId="0" applyNumberFormat="1" applyFont="1" applyFill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3" fontId="8" fillId="4" borderId="4" xfId="0" applyNumberFormat="1" applyFont="1" applyFill="1" applyBorder="1" applyAlignment="1" applyProtection="1">
      <alignment horizontal="center" wrapText="1"/>
      <protection locked="0"/>
    </xf>
    <xf numFmtId="1" fontId="8" fillId="4" borderId="4" xfId="0" applyNumberFormat="1" applyFont="1" applyFill="1" applyBorder="1" applyAlignment="1" applyProtection="1">
      <alignment horizontal="center" wrapText="1"/>
      <protection locked="0"/>
    </xf>
    <xf numFmtId="1" fontId="6" fillId="3" borderId="5" xfId="0" applyNumberFormat="1" applyFont="1" applyFill="1" applyBorder="1" applyAlignment="1" applyProtection="1">
      <alignment horizontal="right"/>
      <protection locked="0"/>
    </xf>
    <xf numFmtId="0" fontId="6" fillId="3" borderId="5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167" fontId="6" fillId="3" borderId="5" xfId="0" applyNumberFormat="1" applyFont="1" applyFill="1" applyBorder="1" applyAlignment="1" applyProtection="1">
      <alignment horizontal="left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1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left"/>
      <protection locked="0"/>
    </xf>
    <xf numFmtId="9" fontId="7" fillId="5" borderId="2" xfId="1" applyFont="1" applyFill="1" applyBorder="1" applyAlignment="1" applyProtection="1">
      <alignment horizontal="right"/>
      <protection locked="0"/>
    </xf>
    <xf numFmtId="1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Font="1" applyFill="1" applyBorder="1" applyAlignment="1" applyProtection="1">
      <alignment horizontal="center"/>
      <protection locked="0"/>
    </xf>
    <xf numFmtId="0" fontId="7" fillId="5" borderId="2" xfId="0" applyFont="1" applyFill="1" applyBorder="1" applyAlignment="1" applyProtection="1">
      <alignment horizontal="left" wrapText="1"/>
      <protection locked="0"/>
    </xf>
    <xf numFmtId="0" fontId="6" fillId="5" borderId="5" xfId="0" applyFont="1" applyFill="1" applyBorder="1" applyAlignment="1" applyProtection="1">
      <alignment horizontal="left"/>
      <protection locked="0"/>
    </xf>
    <xf numFmtId="9" fontId="6" fillId="5" borderId="5" xfId="1" applyFont="1" applyFill="1" applyBorder="1" applyAlignment="1" applyProtection="1">
      <alignment horizontal="right"/>
      <protection locked="0"/>
    </xf>
    <xf numFmtId="1" fontId="6" fillId="5" borderId="5" xfId="1" applyNumberFormat="1" applyFont="1" applyFill="1" applyBorder="1" applyAlignment="1" applyProtection="1">
      <alignment horizontal="right"/>
      <protection locked="0"/>
    </xf>
    <xf numFmtId="0" fontId="6" fillId="5" borderId="5" xfId="0" applyFont="1" applyFill="1" applyBorder="1" applyAlignment="1" applyProtection="1">
      <alignment horizontal="center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left" wrapText="1"/>
      <protection locked="0"/>
    </xf>
    <xf numFmtId="164" fontId="6" fillId="3" borderId="5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17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5B5FD8-3805-47CB-BB3A-EEE1862CA23B}" name="Total_Enrollment" displayName="Total_Enrollment" ref="A3:E62" totalsRowShown="0" headerRowDxfId="216" headerRowBorderDxfId="215" tableBorderDxfId="214" totalsRowBorderDxfId="213">
  <tableColumns count="5">
    <tableColumn id="1" xr3:uid="{12D200A7-F12D-4A00-A4F7-1634559D1825}" name="Eligibility Month" dataDxfId="212"/>
    <tableColumn id="2" xr3:uid="{F5585BFC-0614-4E87-BA99-51490A7DA05D}" name="County" dataDxfId="211"/>
    <tableColumn id="3" xr3:uid="{C63FC06F-0154-4034-AAF9-E89FE4EBEC76}" name="Count" dataDxfId="210"/>
    <tableColumn id="4" xr3:uid="{77BB1BFD-3CFE-4A57-A574-0CAA5A7CFD42}" name="Annotation Code" dataDxfId="209"/>
    <tableColumn id="5" xr3:uid="{E181A164-9991-4CE6-B070-866F1E0D5C45}" name="Count Annotation Description" dataDxfId="20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004557C-DE54-4391-9109-3A5C5928C7A4}" name="Newly_Enrolled_Ethnicity" displayName="Newly_Enrolled_Ethnicity" ref="A3:F352" totalsRowShown="0" headerRowDxfId="207" headerRowBorderDxfId="206" tableBorderDxfId="205" totalsRowBorderDxfId="204">
  <tableColumns count="6">
    <tableColumn id="1" xr3:uid="{C1D8F1F9-6B55-4842-975B-4FD450FE4742}" name="Eligibility Month" dataDxfId="203"/>
    <tableColumn id="2" xr3:uid="{19490670-68AF-4D15-A3F2-D0BA4A9DE5CA}" name="County" dataDxfId="202"/>
    <tableColumn id="3" xr3:uid="{731774E2-39D9-489E-949E-D0D8C58214F8}" name="Top 7 Ethnicity (when available)" dataDxfId="201"/>
    <tableColumn id="4" xr3:uid="{6628EC8F-AE2F-4BDE-8424-4AC7E86292B1}" name="Count" dataDxfId="200"/>
    <tableColumn id="5" xr3:uid="{37C526C2-F7CE-4086-851C-CB20DF823783}" name="Annotation Code" dataDxfId="199"/>
    <tableColumn id="6" xr3:uid="{1E112C9E-7A3C-492F-9B68-D06678AD8ECC}" name="Count Annotation Description" dataDxfId="19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B0F4B4D-C6F1-4A8C-B24D-4ABBD6C3D860}" name="Newly_Enrolled_Written_Language" displayName="Newly_Enrolled_Written_Language" ref="A3:F200" totalsRowShown="0" headerRowDxfId="197" headerRowBorderDxfId="196" tableBorderDxfId="195" totalsRowBorderDxfId="194">
  <tableColumns count="6">
    <tableColumn id="1" xr3:uid="{1585B0A7-401D-4D2E-9CCC-B2067F1D49BC}" name="Eligibility Month" dataDxfId="193"/>
    <tableColumn id="2" xr3:uid="{57D7AF48-A027-441A-80F0-E2198838A480}" name="County" dataDxfId="192"/>
    <tableColumn id="3" xr3:uid="{034BA325-98FA-471B-BC7E-A2ACBCF9FC07}" name="Top 4 Written Language" dataDxfId="191"/>
    <tableColumn id="4" xr3:uid="{B0F4DE6D-25D9-4384-A677-A82FC3D1A160}" name="Count" dataDxfId="190" dataCellStyle="Comma"/>
    <tableColumn id="5" xr3:uid="{749C7917-A94B-4362-A61B-E0BB8500F170}" name="Annotation Code" dataDxfId="189"/>
    <tableColumn id="6" xr3:uid="{19DF3515-47A3-4864-AA4A-3136253A972A}" name="Count Annotation Description" dataDxfId="188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8EE0439-93B9-45AF-863E-53B931B863A3}" name="Newly_Enrolled_Age_Gender" displayName="Newly_Enrolled_Age_Gender" ref="A3:G549" totalsRowShown="0" headerRowDxfId="187" headerRowBorderDxfId="186" tableBorderDxfId="185">
  <tableColumns count="7">
    <tableColumn id="1" xr3:uid="{89CDBEC0-F618-4EA9-9516-C0645BDADABE}" name="Eligibility Month" dataDxfId="184"/>
    <tableColumn id="2" xr3:uid="{CFD6723B-EF0D-42EA-9FDC-D20309DF93C4}" name="County" dataDxfId="183"/>
    <tableColumn id="3" xr3:uid="{2B8A24B2-7D65-4E44-B23C-215F0FDC285E}" name="Age Group" dataDxfId="182"/>
    <tableColumn id="4" xr3:uid="{C8E38643-A770-44D0-A0E5-D46112869F64}" name="Gender" dataDxfId="181"/>
    <tableColumn id="5" xr3:uid="{908EB869-B431-440C-9C47-8C4B29EC3409}" name="Count" dataDxfId="180"/>
    <tableColumn id="6" xr3:uid="{9D30CA58-9C48-483A-9C3F-87AD977E35C0}" name="Annotation Code" dataDxfId="179"/>
    <tableColumn id="7" xr3:uid="{3E2D1542-2AEA-4A89-A5B9-2117131320B5}" name="Count Annotation Description" dataDxfId="178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A1962BE-5A24-4A22-8C46-E5E16B1C2214}" name="New_Applications_Pathways" displayName="New_Applications_Pathways" ref="A3:K62" totalsRowShown="0" headerRowDxfId="177" dataDxfId="175" headerRowBorderDxfId="176" tableBorderDxfId="174" totalsRowBorderDxfId="173">
  <tableColumns count="11">
    <tableColumn id="1" xr3:uid="{00D7E22F-6196-4619-B569-8AD359D2B0F5}" name="Eligibility Month" dataDxfId="172"/>
    <tableColumn id="2" xr3:uid="{C40CA045-24D7-4BC4-B513-1130E7CE3190}" name="County" dataDxfId="171"/>
    <tableColumn id="3" xr3:uid="{49E765A8-94E2-4C1A-8BE7-9F59577DEE12}" name="County Application Pathway" dataDxfId="170"/>
    <tableColumn id="4" xr3:uid="{88F16E76-8ABB-43C6-BBC9-7E62598D22E2}" name="Online" dataDxfId="169"/>
    <tableColumn id="5" xr3:uid="{3D84D0ED-80BA-4BD8-9EA5-BC535AF5511D}" name="Mail" dataDxfId="168"/>
    <tableColumn id="6" xr3:uid="{30BBE884-16E0-4356-A6C0-C84E6D16B22F}" name="In-Person" dataDxfId="167"/>
    <tableColumn id="7" xr3:uid="{9D123A8D-5DEF-4AFC-AC07-9DAA6E0A5029}" name="Phone" dataDxfId="166"/>
    <tableColumn id="8" xr3:uid="{78028FB6-58BF-49F2-93B9-960BA25DCAB7}" name="Other" dataDxfId="165"/>
    <tableColumn id="9" xr3:uid="{20D0219D-D9F5-44D6-993F-26E3936686BF}" name="Covered California" dataDxfId="164"/>
    <tableColumn id="10" xr3:uid="{E82482D9-E9D9-4ADC-A760-E4534F5C6723}" name="Annotation Code" dataDxfId="163"/>
    <tableColumn id="11" xr3:uid="{87A62FBA-BC74-4CFE-ABA1-06636265F4F3}" name="Count Annotation Description" dataDxfId="162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1FAF40F-C688-4DAA-BDB3-557AB3B5BCAE}" name="New_Application_Processing" displayName="New_Application_Processing" ref="A3:H62" totalsRowShown="0" headerRowDxfId="161" dataDxfId="159" headerRowBorderDxfId="160" tableBorderDxfId="158" totalsRowBorderDxfId="157">
  <tableColumns count="8">
    <tableColumn id="1" xr3:uid="{CBBF3F38-CF6D-4AB7-93B1-F834798F0003}" name="Eligibility Month" dataDxfId="156"/>
    <tableColumn id="2" xr3:uid="{671A6454-7053-4990-8601-59E018BE5246}" name="County" dataDxfId="155"/>
    <tableColumn id="3" xr3:uid="{CAC1F788-E751-4C7B-B94E-86CFA584A930}" name="Newly Enrolled" dataDxfId="154"/>
    <tableColumn id="4" xr3:uid="{FCE7F866-1E5C-4AB4-9EFC-00DFCD60402B}" name="Eligible for Coverage" dataDxfId="153"/>
    <tableColumn id="5" xr3:uid="{8E3B1D2E-61CE-4C7E-B2A1-E774ECB35384}" name="Ineligible for Coverage" dataDxfId="152"/>
    <tableColumn id="6" xr3:uid="{1F715CDD-2ED8-45CC-99DB-6E41F32E97E4}" name="Total Pending Applications" dataDxfId="151"/>
    <tableColumn id="7" xr3:uid="{898F7C55-DBA6-48CA-A617-435F4CB3CE74}" name="Annotation Code" dataDxfId="150"/>
    <tableColumn id="8" xr3:uid="{31B78079-063E-4FB8-A9AA-18730D48FF72}" name="Count Annotation Description" dataDxfId="149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70BCFEC-D319-4C11-9262-DE320EE0BD66}" name="MAGI_Redeterminations" displayName="MAGI_Redeterminations" ref="A3:R62" totalsRowShown="0" headerRowDxfId="148" headerRowBorderDxfId="147" tableBorderDxfId="146" totalsRowBorderDxfId="145">
  <tableColumns count="18">
    <tableColumn id="1" xr3:uid="{4536544E-69C3-46E2-96E3-759F72E472B9}" name="Eligibility Month" dataDxfId="144"/>
    <tableColumn id="2" xr3:uid="{4711B138-59D9-496B-AE83-B9494E0A237A}" name="County" dataDxfId="143"/>
    <tableColumn id="3" xr3:uid="{88B49ADF-40D2-4CAA-AC93-354D8A23555F}" name="MAGI Redeterminations Due" dataDxfId="142"/>
    <tableColumn id="4" xr3:uid="{1203B71C-133B-4D93-871B-048F2E8A4D15}" name="MAGI Redeterminations Completed" dataDxfId="141"/>
    <tableColumn id="5" xr3:uid="{D8C3CDE1-B271-4CC8-A424-39CF8C568BAD}" name="MAGI Redeterminations Completed Percentage" dataDxfId="140" dataCellStyle="Percent"/>
    <tableColumn id="6" xr3:uid="{DC49F12C-8068-485B-A674-5E22119BE138}" name="MAGI of Completed, Total Redeterminations Continued in Coverage" dataDxfId="139"/>
    <tableColumn id="7" xr3:uid="{2212CECB-91AE-47F2-B090-1DE41EEFB8BB}" name="MAGI Renewed Via Ex-Parte Total Count" dataDxfId="138"/>
    <tableColumn id="8" xr3:uid="{B69AED22-4DB0-4229-83E2-FE7BA1372AC9}" name="MAGI Renewed Via Ex-Parte Total Percentage" dataDxfId="137" dataCellStyle="Percent"/>
    <tableColumn id="9" xr3:uid="{4DDBA732-1727-4E93-AE49-85E293DC5D6C}" name="MAGI Renewed via Auto Ex-Parte Count" dataDxfId="136"/>
    <tableColumn id="10" xr3:uid="{6C466AF2-0DD8-443E-9E21-E046A9021E3D}" name="MAGI Renewed Via Auto Ex-Parte Percentage" dataDxfId="135" dataCellStyle="Percent"/>
    <tableColumn id="11" xr3:uid="{038115F1-8631-4992-828F-EFDAACD554D6}" name="MAGI Renewed Via Manual Ex-Parte Count" dataDxfId="134"/>
    <tableColumn id="12" xr3:uid="{03EA6CEC-741C-47F2-8D7D-02481CC02D02}" name="MAGI Renewed Via Manual Ex-Parte Percentage" dataDxfId="133" dataCellStyle="Percent"/>
    <tableColumn id="13" xr3:uid="{16D097C9-9F4B-4808-8777-845575D85A1E}" name="MAGI Of Completed,Total Redeterminations Discontinued Count" dataDxfId="132"/>
    <tableColumn id="14" xr3:uid="{A49BF032-4CFB-444D-9602-71B9817539E9}" name="MAGI Of Completed,Total Redeterminations Discontinued Percentage" dataDxfId="131" dataCellStyle="Percent"/>
    <tableColumn id="15" xr3:uid="{7B0090B6-F296-4A6C-8584-EF5D2FB4A80F}" name="MAGI Renewals In Process Count" dataDxfId="130"/>
    <tableColumn id="16" xr3:uid="{1E33321B-7B6C-466B-BC7B-A08370568B04}" name="MAGI Renewals In Process Percentage" dataDxfId="129" dataCellStyle="Percent"/>
    <tableColumn id="17" xr3:uid="{167D1511-25F6-4F6D-8BEE-F02A43BD11CF}" name="Annotation Code" dataDxfId="128"/>
    <tableColumn id="18" xr3:uid="{326D8956-70F2-4E30-B6CC-6D7856ECAB2A}" name="Count Annotation Description" dataDxfId="127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C498EBA-7EB5-4B21-A5A6-8D9DD30C887D}" name="NonMAGI_Redeterminations" displayName="NonMAGI_Redeterminations" ref="A3:R62" totalsRowShown="0" headerRowDxfId="126" headerRowBorderDxfId="125" tableBorderDxfId="124" totalsRowBorderDxfId="123">
  <tableColumns count="18">
    <tableColumn id="1" xr3:uid="{A01AFFEA-A29B-411F-ADF2-341378B2F224}" name="Eligibility Month" dataDxfId="122"/>
    <tableColumn id="2" xr3:uid="{EDAC46B0-1391-4DC8-88B5-E04147D9DD11}" name="County" dataDxfId="121"/>
    <tableColumn id="3" xr3:uid="{8F67358D-6C4F-4326-A7B8-289ABDE3B738}" name="Non-MAGI Redeterminations Due" dataDxfId="120"/>
    <tableColumn id="4" xr3:uid="{2FB4C0E3-0977-404A-956F-24C91CC90862}" name="Non-MAGI Redeterminations Completed" dataDxfId="119"/>
    <tableColumn id="5" xr3:uid="{08C24378-B0B8-4DA2-AB19-92E7852B3902}" name="Non-MAGI Redeterminations Completed Percentage" dataDxfId="118" dataCellStyle="Percent"/>
    <tableColumn id="6" xr3:uid="{4D6A4BF8-3964-46C4-8076-EC9CF646D2C4}" name="Non-MAGI of Completed, Total Redeterminations Continued in Coverage" dataDxfId="117"/>
    <tableColumn id="7" xr3:uid="{BC8C9414-3638-4800-98BA-F8F992EF41DD}" name="Non-MAGI Renewed Via Ex-Parte Total" dataDxfId="116"/>
    <tableColumn id="8" xr3:uid="{22E7CB26-3D70-4CAE-934E-0681A7D2FE2E}" name="Non-MAGI Renewed Via Ex-Parte Total Percentage" dataDxfId="115" dataCellStyle="Percent"/>
    <tableColumn id="9" xr3:uid="{57E62BE0-2152-463B-9C75-987242C93267}" name="Non-MAGI Renewed via Auto Ex-Parte Count" dataDxfId="114"/>
    <tableColumn id="10" xr3:uid="{7D25E9B5-3F60-4A93-972B-DA4D99CA22D9}" name="Non-MAGI Renewed Via Auto Ex-Parte Percentage" dataDxfId="113" dataCellStyle="Percent"/>
    <tableColumn id="11" xr3:uid="{74C99C17-9F8B-4E0A-9D3E-11E54482E1BB}" name="Non-MAGI Renewed Via Manual Ex-Parte Count" dataDxfId="112"/>
    <tableColumn id="12" xr3:uid="{C39C7C97-528C-430F-AED9-3F8A11BAF9C8}" name="Non-MAGI Renewed Via Manual Ex-Parte Percentage" dataDxfId="111" dataCellStyle="Percent"/>
    <tableColumn id="13" xr3:uid="{2E8F4769-8B89-4D7A-9225-8AEC87BD1626}" name="Non-MAGI Of Completed,Total Redeterminations Discontinued Count" dataDxfId="110"/>
    <tableColumn id="14" xr3:uid="{EAECC0E4-1CE8-4B30-8BFE-6C3DE5C7C50E}" name="Non-MAGI Of Completed,Total Redeterminations Discontinued Percentage" dataDxfId="109" dataCellStyle="Percent"/>
    <tableColumn id="15" xr3:uid="{CF5D5B53-C5F5-458D-A2AB-AA941ED0994D}" name="Non-MAGI Renewals In Process Count" dataDxfId="108"/>
    <tableColumn id="16" xr3:uid="{B861588B-3A07-478D-BE78-71C61D56CF21}" name="Non-MAGI Renewals In Process Percentage" dataDxfId="107" dataCellStyle="Percent"/>
    <tableColumn id="17" xr3:uid="{CB601022-BEE0-47CF-A084-133E000B9073}" name="Annotation Code" dataDxfId="106"/>
    <tableColumn id="18" xr3:uid="{D82277A0-9442-4AEF-B686-9F79A9F7728A}" name="Count Annotation Description" dataDxfId="10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4F2C92A-C5FF-4BA2-87D3-CEEB9E4B46B6}" name="Redeterminations_Total" displayName="Redeterminations_Total" ref="A3:R62" totalsRowShown="0" headerRowDxfId="104" headerRowBorderDxfId="103" tableBorderDxfId="102" totalsRowBorderDxfId="101">
  <tableColumns count="18">
    <tableColumn id="1" xr3:uid="{51430F25-88D6-4C92-83D9-DB67A70185D3}" name="Eligibility Month" dataDxfId="100"/>
    <tableColumn id="2" xr3:uid="{6EADFF9E-0BC6-4DD6-BB99-3C5E4CED8189}" name="County" dataDxfId="99"/>
    <tableColumn id="3" xr3:uid="{E796E25C-FC93-4786-847B-1328DACA4E57}" name="Redeterminations Due" dataDxfId="98"/>
    <tableColumn id="4" xr3:uid="{7AB722BA-064C-47E5-9798-31191E70F3C1}" name="Redeterminations Completed" dataDxfId="97"/>
    <tableColumn id="5" xr3:uid="{CF4E2B70-D26E-44A6-B627-53BE19148A5A}" name="Redeterminations Completed Percentage" dataDxfId="96" dataCellStyle="Percent"/>
    <tableColumn id="6" xr3:uid="{1D726695-F8B6-44DB-9668-30142A19A9F9}" name="Total Redeterminations Continued in Coverage" dataDxfId="95"/>
    <tableColumn id="7" xr3:uid="{0DA327FD-4EF6-4CC5-8FE5-27D1C1EF1B38}" name="Renewed Via Ex-Parte Total Count" dataDxfId="94"/>
    <tableColumn id="8" xr3:uid="{417E7FEB-A907-4B7D-9F0F-05E560BB7579}" name="Renewed Via Ex-Parte Total Percentage" dataDxfId="93" dataCellStyle="Percent"/>
    <tableColumn id="9" xr3:uid="{DA9D6F6C-EB8C-4BFD-994E-8080460358E0}" name="Renewed via Auto Ex-Parte Count" dataDxfId="92"/>
    <tableColumn id="10" xr3:uid="{356F15C0-7F16-43B8-B5F2-2B531DEAE5AC}" name="Renewed Via Auto Ex-Parte Percentage" dataDxfId="91" dataCellStyle="Percent"/>
    <tableColumn id="11" xr3:uid="{B7B6C2E0-58B0-4200-8E76-996FD0348D01}" name="Renewed Via Manual Ex-Parte Count" dataDxfId="90"/>
    <tableColumn id="12" xr3:uid="{70094FD8-EB50-4F55-B37F-4E19C6C854FC}" name="Renewed Via Manual Ex-Parte Percentage" dataDxfId="89" dataCellStyle="Percent"/>
    <tableColumn id="13" xr3:uid="{FF37149E-5A88-43FE-B7A9-51C2A21B95A1}" name="Total Redeterminations Discontinued Count" dataDxfId="88"/>
    <tableColumn id="14" xr3:uid="{70CA4212-F66E-4F76-8E2C-C471FF74ACA5}" name="Total Redeterminations Discontinued Percentage" dataDxfId="87" dataCellStyle="Percent"/>
    <tableColumn id="15" xr3:uid="{A95E4CB6-E0AB-4632-BFD9-D6386CE756FF}" name="Renewals In Process Count" dataDxfId="86"/>
    <tableColumn id="16" xr3:uid="{EF90A3AC-B876-468F-BA66-821A3B90E0B3}" name="Renewals In Process Percentage" dataDxfId="85" dataCellStyle="Percent"/>
    <tableColumn id="17" xr3:uid="{3AD9A5D2-33B6-44FE-B467-BC19F5A3DC24}" name="Annotation Code" dataDxfId="84"/>
    <tableColumn id="18" xr3:uid="{878D80A6-6D0C-4A45-A3D7-3C78AA0CB0CD}" name="Count Annotation Description" dataDxfId="83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3B9E37DA-6F32-4C4B-B26B-995EF34BA620}" name="Returned_Packet_ExParte" displayName="Returned_Packet_ExParte" ref="A3:G62" totalsRowShown="0" headerRowDxfId="82" dataDxfId="81" tableBorderDxfId="80" dataCellStyle="Percent">
  <tableColumns count="7">
    <tableColumn id="1" xr3:uid="{726BD2B3-654F-436C-A4AB-D9747B49B387}" name="Eligibility Month" dataDxfId="79"/>
    <tableColumn id="2" xr3:uid="{B1CFBC86-5240-45E7-81CD-879170C7F7B0}" name="County" dataDxfId="78"/>
    <tableColumn id="3" xr3:uid="{5FD25094-2B31-41C5-A092-446DAC45C8A0}" name="MAGI % Returned Packet and Renewed via Ex Parte" dataDxfId="77" dataCellStyle="Percent"/>
    <tableColumn id="4" xr3:uid="{CA170455-3059-41BB-BE0C-617B73B16388}" name="Non-MAGI % Returned Packet and Renewed via Ex Parte" dataDxfId="76" dataCellStyle="Percent"/>
    <tableColumn id="5" xr3:uid="{E03E1C7D-33C8-4170-B45A-D214F205BB37}" name="All % Returned Packet and Renewed via Ex Parte" dataDxfId="75" dataCellStyle="Percent"/>
    <tableColumn id="6" xr3:uid="{DB86059F-513E-48F9-9F1D-2AADC8622E56}" name="Annotation Code" dataDxfId="74" dataCellStyle="Percent"/>
    <tableColumn id="7" xr3:uid="{BC99B80B-6D03-49C4-BDA7-4A55C58E5945}" name="Count Annotation Description" dataDxfId="73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4A9AF52-B839-4154-B81B-59E8E5272040}" name="Monthly_Redetermination_Processing" displayName="Monthly_Redetermination_Processing" ref="A3:G4" totalsRowShown="0" headerRowDxfId="72" dataDxfId="70" headerRowBorderDxfId="71" tableBorderDxfId="69" totalsRowBorderDxfId="68">
  <tableColumns count="7">
    <tableColumn id="1" xr3:uid="{A577D4FB-168A-4091-B968-C840EFC9269F}" name="Eligibility Month" dataDxfId="67"/>
    <tableColumn id="2" xr3:uid="{7E3B7427-6987-4AE7-94A6-217009522D91}" name="County" dataDxfId="66"/>
    <tableColumn id="3" xr3:uid="{E35D267D-ED2B-447A-B2EE-E4ED311C21C0}" name="Renewed Via Ex-Parte Total" dataDxfId="65"/>
    <tableColumn id="4" xr3:uid="{7B3E4099-5E6A-4987-94C9-2204B1B4004A}" name="Continued in Medi-Cal" dataDxfId="64"/>
    <tableColumn id="5" xr3:uid="{FCFA5E0A-3ED7-4F9A-9637-C63EEF717F04}" name="Total Redeterminations Discontinued Count" dataDxfId="63"/>
    <tableColumn id="6" xr3:uid="{278E533E-BF7D-4B49-ADB7-28931B946117}" name="Renewals In Process Count" dataDxfId="62"/>
    <tableColumn id="7" xr3:uid="{7662F238-DA32-4F2A-8381-E5F51BB9AE6B}" name="Redeterminations Due" dataDxfId="61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935C838-41A7-4169-B7AE-F61F9B1D41FC}" name="MAGI_Discontinuance_Reasons" displayName="MAGI_Discontinuance_Reasons" ref="A3:G62" totalsRowShown="0" headerRowDxfId="60" dataDxfId="58" headerRowBorderDxfId="59" tableBorderDxfId="57" totalsRowBorderDxfId="56">
  <tableColumns count="7">
    <tableColumn id="1" xr3:uid="{D157BE12-4AD2-47F1-8BEB-94EE4B909F8D}" name="Eligibility Month" dataDxfId="55"/>
    <tableColumn id="2" xr3:uid="{7FDE68F9-9DD7-46CD-B9CA-DD91CFE04754}" name="County" dataDxfId="54"/>
    <tableColumn id="3" xr3:uid="{FE1EA8B9-EBAE-4366-A38D-9FE045315654}" name="Procedural" dataDxfId="53"/>
    <tableColumn id="4" xr3:uid="{3D5CCDB0-AD11-446B-84F5-4FB4FEDCBE13}" name="Excess Income" dataDxfId="52"/>
    <tableColumn id="5" xr3:uid="{16B6D5DB-245B-4E74-9E95-B7D0B21AABAE}" name="Other Reasons" dataDxfId="51"/>
    <tableColumn id="6" xr3:uid="{668F42B3-BC88-4666-A576-063375FDD2C4}" name="Annotation Code" dataDxfId="50"/>
    <tableColumn id="7" xr3:uid="{9085B4BA-14B3-49AB-B988-A08FFE42BEA7}" name="Count Annotation Description" dataDxfId="49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DC423D76-1798-4AE5-A85D-3BEF328B08A2}" name="NonMAGI_Discontinuance_Reasons" displayName="NonMAGI_Discontinuance_Reasons" ref="A3:G62" totalsRowShown="0" headerRowDxfId="48" dataDxfId="46" headerRowBorderDxfId="47" tableBorderDxfId="45" totalsRowBorderDxfId="44">
  <tableColumns count="7">
    <tableColumn id="1" xr3:uid="{D1D6712C-258A-4027-AECA-1E0D84C91B10}" name="Eligibility Month" dataDxfId="43"/>
    <tableColumn id="2" xr3:uid="{4C0A8722-E81B-44C2-9E33-C198ED2E5E20}" name="County" dataDxfId="42"/>
    <tableColumn id="3" xr3:uid="{89872D13-571B-417B-A444-F979410FC8C6}" name="Procedural" dataDxfId="41"/>
    <tableColumn id="4" xr3:uid="{0A762351-C318-4D61-9A37-9008C6B5FA7E}" name="Excess Property" dataDxfId="40"/>
    <tableColumn id="5" xr3:uid="{4202D871-B1FE-4FBB-A76F-126CCF743AB7}" name="Other Reasons" dataDxfId="39"/>
    <tableColumn id="6" xr3:uid="{DAF03D1E-2000-41E0-8FBB-32CE3C2B2EC6}" name="Annotation Code" dataDxfId="38"/>
    <tableColumn id="7" xr3:uid="{A1236616-2861-495E-B40C-1334CEC72E4C}" name="Count Annotation Description" dataDxfId="37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CAFBB10C-A949-4D25-A391-1866D8A32804}" name="Total_Discontinuance_Reasons" displayName="Total_Discontinuance_Reasons" ref="A3:K62" totalsRowShown="0" headerRowDxfId="36" dataDxfId="34" headerRowBorderDxfId="35" tableBorderDxfId="33" totalsRowBorderDxfId="32">
  <tableColumns count="11">
    <tableColumn id="1" xr3:uid="{926DDCC2-1D62-429E-9142-7876E88918E1}" name="Eligibility Month" dataDxfId="31"/>
    <tableColumn id="2" xr3:uid="{2C3E805D-2B1C-413A-8D8C-1E2FED6DE466}" name="County" dataDxfId="30"/>
    <tableColumn id="3" xr3:uid="{3C885915-1E26-498C-89D7-9CED021CF71C}" name="Procedural" dataDxfId="29"/>
    <tableColumn id="4" xr3:uid="{EE6E75D5-8A7A-45DE-B8D8-C5565427D85C}" name="Excess Income" dataDxfId="28"/>
    <tableColumn id="5" xr3:uid="{0EDFAF0A-E914-4FDE-9CB5-AB020220EB50}" name="Excess Property" dataDxfId="27"/>
    <tableColumn id="6" xr3:uid="{D042A736-A8C6-4FC8-B058-F9885C4BDF10}" name="Deceased" dataDxfId="26"/>
    <tableColumn id="7" xr3:uid="{A7741A44-61D7-4CC0-B30A-7D66C2C54F5D}" name="California Residency" dataDxfId="25"/>
    <tableColumn id="8" xr3:uid="{142549F0-D00D-434C-8CE9-DB8BE7834A2C}" name="Voluntary Withdrawal" dataDxfId="24"/>
    <tableColumn id="9" xr3:uid="{F1BD883D-3475-4F11-91B7-BA8FD021E6CB}" name="Other Reasons" dataDxfId="23"/>
    <tableColumn id="10" xr3:uid="{C9904AFE-1F8E-4972-8D32-9EA2852B37A5}" name="Annotation Code" dataDxfId="22"/>
    <tableColumn id="11" xr3:uid="{A2AA760B-2363-4460-A04D-D97E6509F3DD}" name="Count Annotation Description" dataDxfId="2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2.5703125" style="14" bestFit="1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1" t="s">
        <v>175</v>
      </c>
    </row>
    <row r="2" spans="1:5" s="1" customFormat="1" ht="23.1" customHeight="1" x14ac:dyDescent="0.45">
      <c r="A2" s="12" t="s">
        <v>103</v>
      </c>
      <c r="C2" s="4"/>
      <c r="D2" s="15"/>
    </row>
    <row r="3" spans="1:5" ht="17.100000000000001" customHeight="1" x14ac:dyDescent="0.3">
      <c r="A3" s="24" t="s">
        <v>0</v>
      </c>
      <c r="B3" s="24" t="s">
        <v>122</v>
      </c>
      <c r="C3" s="25" t="s">
        <v>1</v>
      </c>
      <c r="D3" s="26" t="s">
        <v>2</v>
      </c>
      <c r="E3" s="24" t="s">
        <v>3</v>
      </c>
    </row>
    <row r="4" spans="1:5" ht="17.100000000000001" customHeight="1" x14ac:dyDescent="0.3">
      <c r="A4" s="20" t="s">
        <v>185</v>
      </c>
      <c r="B4" s="20" t="s">
        <v>4</v>
      </c>
      <c r="C4" s="21">
        <v>493974</v>
      </c>
      <c r="D4" s="22" t="s">
        <v>188</v>
      </c>
      <c r="E4" s="23" t="s">
        <v>188</v>
      </c>
    </row>
    <row r="5" spans="1:5" ht="17.100000000000001" customHeight="1" x14ac:dyDescent="0.3">
      <c r="A5" s="20" t="s">
        <v>185</v>
      </c>
      <c r="B5" s="20" t="s">
        <v>5</v>
      </c>
      <c r="C5" s="21">
        <v>315</v>
      </c>
      <c r="D5" s="22" t="s">
        <v>188</v>
      </c>
      <c r="E5" s="23" t="s">
        <v>188</v>
      </c>
    </row>
    <row r="6" spans="1:5" ht="17.100000000000001" customHeight="1" x14ac:dyDescent="0.3">
      <c r="A6" s="20" t="s">
        <v>185</v>
      </c>
      <c r="B6" s="20" t="s">
        <v>6</v>
      </c>
      <c r="C6" s="21">
        <v>9398</v>
      </c>
      <c r="D6" s="22" t="s">
        <v>188</v>
      </c>
      <c r="E6" s="23" t="s">
        <v>188</v>
      </c>
    </row>
    <row r="7" spans="1:5" ht="17.100000000000001" customHeight="1" x14ac:dyDescent="0.3">
      <c r="A7" s="20" t="s">
        <v>185</v>
      </c>
      <c r="B7" s="20" t="s">
        <v>7</v>
      </c>
      <c r="C7" s="21">
        <v>85000</v>
      </c>
      <c r="D7" s="22" t="s">
        <v>188</v>
      </c>
      <c r="E7" s="23" t="s">
        <v>188</v>
      </c>
    </row>
    <row r="8" spans="1:5" ht="17.100000000000001" customHeight="1" x14ac:dyDescent="0.3">
      <c r="A8" s="20" t="s">
        <v>185</v>
      </c>
      <c r="B8" s="20" t="s">
        <v>8</v>
      </c>
      <c r="C8" s="21">
        <v>13847</v>
      </c>
      <c r="D8" s="22" t="s">
        <v>188</v>
      </c>
      <c r="E8" s="23" t="s">
        <v>188</v>
      </c>
    </row>
    <row r="9" spans="1:5" ht="17.100000000000001" customHeight="1" x14ac:dyDescent="0.3">
      <c r="A9" s="20" t="s">
        <v>185</v>
      </c>
      <c r="B9" s="20" t="s">
        <v>9</v>
      </c>
      <c r="C9" s="21">
        <v>10409</v>
      </c>
      <c r="D9" s="22" t="s">
        <v>188</v>
      </c>
      <c r="E9" s="23" t="s">
        <v>188</v>
      </c>
    </row>
    <row r="10" spans="1:5" ht="17.100000000000001" customHeight="1" x14ac:dyDescent="0.3">
      <c r="A10" s="20" t="s">
        <v>185</v>
      </c>
      <c r="B10" s="20" t="s">
        <v>10</v>
      </c>
      <c r="C10" s="21">
        <v>335550</v>
      </c>
      <c r="D10" s="22" t="s">
        <v>188</v>
      </c>
      <c r="E10" s="23" t="s">
        <v>188</v>
      </c>
    </row>
    <row r="11" spans="1:5" ht="17.100000000000001" customHeight="1" x14ac:dyDescent="0.3">
      <c r="A11" s="20" t="s">
        <v>185</v>
      </c>
      <c r="B11" s="20" t="s">
        <v>11</v>
      </c>
      <c r="C11" s="21">
        <v>12537</v>
      </c>
      <c r="D11" s="22" t="s">
        <v>188</v>
      </c>
      <c r="E11" s="23" t="s">
        <v>188</v>
      </c>
    </row>
    <row r="12" spans="1:5" ht="17.100000000000001" customHeight="1" x14ac:dyDescent="0.3">
      <c r="A12" s="20" t="s">
        <v>185</v>
      </c>
      <c r="B12" s="20" t="s">
        <v>12</v>
      </c>
      <c r="C12" s="21">
        <v>40358</v>
      </c>
      <c r="D12" s="22" t="s">
        <v>188</v>
      </c>
      <c r="E12" s="23" t="s">
        <v>188</v>
      </c>
    </row>
    <row r="13" spans="1:5" ht="17.100000000000001" customHeight="1" x14ac:dyDescent="0.3">
      <c r="A13" s="20" t="s">
        <v>185</v>
      </c>
      <c r="B13" s="20" t="s">
        <v>13</v>
      </c>
      <c r="C13" s="21">
        <v>524430</v>
      </c>
      <c r="D13" s="22" t="s">
        <v>188</v>
      </c>
      <c r="E13" s="23" t="s">
        <v>188</v>
      </c>
    </row>
    <row r="14" spans="1:5" ht="17.100000000000001" customHeight="1" x14ac:dyDescent="0.3">
      <c r="A14" s="20" t="s">
        <v>185</v>
      </c>
      <c r="B14" s="20" t="s">
        <v>14</v>
      </c>
      <c r="C14" s="21">
        <v>13680</v>
      </c>
      <c r="D14" s="22" t="s">
        <v>188</v>
      </c>
      <c r="E14" s="23" t="s">
        <v>188</v>
      </c>
    </row>
    <row r="15" spans="1:5" ht="17.100000000000001" customHeight="1" x14ac:dyDescent="0.3">
      <c r="A15" s="20" t="s">
        <v>185</v>
      </c>
      <c r="B15" s="20" t="s">
        <v>15</v>
      </c>
      <c r="C15" s="21">
        <v>58184</v>
      </c>
      <c r="D15" s="22" t="s">
        <v>188</v>
      </c>
      <c r="E15" s="23" t="s">
        <v>188</v>
      </c>
    </row>
    <row r="16" spans="1:5" ht="17.100000000000001" customHeight="1" x14ac:dyDescent="0.3">
      <c r="A16" s="20" t="s">
        <v>185</v>
      </c>
      <c r="B16" s="20" t="s">
        <v>16</v>
      </c>
      <c r="C16" s="21">
        <v>100128</v>
      </c>
      <c r="D16" s="22" t="s">
        <v>188</v>
      </c>
      <c r="E16" s="23" t="s">
        <v>188</v>
      </c>
    </row>
    <row r="17" spans="1:5" ht="17.100000000000001" customHeight="1" x14ac:dyDescent="0.3">
      <c r="A17" s="20" t="s">
        <v>185</v>
      </c>
      <c r="B17" s="20" t="s">
        <v>17</v>
      </c>
      <c r="C17" s="21">
        <v>5308</v>
      </c>
      <c r="D17" s="22" t="s">
        <v>188</v>
      </c>
      <c r="E17" s="23" t="s">
        <v>188</v>
      </c>
    </row>
    <row r="18" spans="1:5" ht="17.100000000000001" customHeight="1" x14ac:dyDescent="0.3">
      <c r="A18" s="20" t="s">
        <v>185</v>
      </c>
      <c r="B18" s="20" t="s">
        <v>18</v>
      </c>
      <c r="C18" s="21">
        <v>493212</v>
      </c>
      <c r="D18" s="22" t="s">
        <v>188</v>
      </c>
      <c r="E18" s="23" t="s">
        <v>188</v>
      </c>
    </row>
    <row r="19" spans="1:5" ht="17.100000000000001" customHeight="1" x14ac:dyDescent="0.3">
      <c r="A19" s="20" t="s">
        <v>185</v>
      </c>
      <c r="B19" s="20" t="s">
        <v>19</v>
      </c>
      <c r="C19" s="21">
        <v>67624</v>
      </c>
      <c r="D19" s="22" t="s">
        <v>188</v>
      </c>
      <c r="E19" s="23" t="s">
        <v>188</v>
      </c>
    </row>
    <row r="20" spans="1:5" ht="17.100000000000001" customHeight="1" x14ac:dyDescent="0.3">
      <c r="A20" s="20" t="s">
        <v>185</v>
      </c>
      <c r="B20" s="20" t="s">
        <v>20</v>
      </c>
      <c r="C20" s="21">
        <v>34076</v>
      </c>
      <c r="D20" s="22" t="s">
        <v>188</v>
      </c>
      <c r="E20" s="23" t="s">
        <v>188</v>
      </c>
    </row>
    <row r="21" spans="1:5" ht="17.100000000000001" customHeight="1" x14ac:dyDescent="0.3">
      <c r="A21" s="20" t="s">
        <v>185</v>
      </c>
      <c r="B21" s="20" t="s">
        <v>21</v>
      </c>
      <c r="C21" s="21">
        <v>8723</v>
      </c>
      <c r="D21" s="22" t="s">
        <v>188</v>
      </c>
      <c r="E21" s="23" t="s">
        <v>188</v>
      </c>
    </row>
    <row r="22" spans="1:5" ht="17.100000000000001" customHeight="1" x14ac:dyDescent="0.3">
      <c r="A22" s="20" t="s">
        <v>185</v>
      </c>
      <c r="B22" s="20" t="s">
        <v>22</v>
      </c>
      <c r="C22" s="21">
        <v>4029610</v>
      </c>
      <c r="D22" s="22" t="s">
        <v>188</v>
      </c>
      <c r="E22" s="23" t="s">
        <v>188</v>
      </c>
    </row>
    <row r="23" spans="1:5" ht="17.100000000000001" customHeight="1" x14ac:dyDescent="0.3">
      <c r="A23" s="20" t="s">
        <v>185</v>
      </c>
      <c r="B23" s="20" t="s">
        <v>23</v>
      </c>
      <c r="C23" s="21">
        <v>83270</v>
      </c>
      <c r="D23" s="22" t="s">
        <v>188</v>
      </c>
      <c r="E23" s="23" t="s">
        <v>188</v>
      </c>
    </row>
    <row r="24" spans="1:5" ht="17.100000000000001" customHeight="1" x14ac:dyDescent="0.3">
      <c r="A24" s="20" t="s">
        <v>185</v>
      </c>
      <c r="B24" s="20" t="s">
        <v>24</v>
      </c>
      <c r="C24" s="21">
        <v>55482</v>
      </c>
      <c r="D24" s="22" t="s">
        <v>188</v>
      </c>
      <c r="E24" s="23" t="s">
        <v>188</v>
      </c>
    </row>
    <row r="25" spans="1:5" ht="17.100000000000001" customHeight="1" x14ac:dyDescent="0.3">
      <c r="A25" s="20" t="s">
        <v>185</v>
      </c>
      <c r="B25" s="20" t="s">
        <v>25</v>
      </c>
      <c r="C25" s="21">
        <v>5745</v>
      </c>
      <c r="D25" s="22" t="s">
        <v>188</v>
      </c>
      <c r="E25" s="23" t="s">
        <v>188</v>
      </c>
    </row>
    <row r="26" spans="1:5" ht="17.100000000000001" customHeight="1" x14ac:dyDescent="0.3">
      <c r="A26" s="20" t="s">
        <v>185</v>
      </c>
      <c r="B26" s="20" t="s">
        <v>26</v>
      </c>
      <c r="C26" s="21">
        <v>41627</v>
      </c>
      <c r="D26" s="22" t="s">
        <v>188</v>
      </c>
      <c r="E26" s="23" t="s">
        <v>188</v>
      </c>
    </row>
    <row r="27" spans="1:5" ht="17.100000000000001" customHeight="1" x14ac:dyDescent="0.3">
      <c r="A27" s="20" t="s">
        <v>185</v>
      </c>
      <c r="B27" s="20" t="s">
        <v>27</v>
      </c>
      <c r="C27" s="21">
        <v>149046</v>
      </c>
      <c r="D27" s="22" t="s">
        <v>188</v>
      </c>
      <c r="E27" s="23" t="s">
        <v>188</v>
      </c>
    </row>
    <row r="28" spans="1:5" ht="17.100000000000001" customHeight="1" x14ac:dyDescent="0.3">
      <c r="A28" s="20" t="s">
        <v>185</v>
      </c>
      <c r="B28" s="20" t="s">
        <v>28</v>
      </c>
      <c r="C28" s="21">
        <v>3561</v>
      </c>
      <c r="D28" s="22" t="s">
        <v>188</v>
      </c>
      <c r="E28" s="23" t="s">
        <v>188</v>
      </c>
    </row>
    <row r="29" spans="1:5" ht="17.100000000000001" customHeight="1" x14ac:dyDescent="0.3">
      <c r="A29" s="20" t="s">
        <v>185</v>
      </c>
      <c r="B29" s="20" t="s">
        <v>29</v>
      </c>
      <c r="C29" s="21">
        <v>3544</v>
      </c>
      <c r="D29" s="22" t="s">
        <v>188</v>
      </c>
      <c r="E29" s="23" t="s">
        <v>188</v>
      </c>
    </row>
    <row r="30" spans="1:5" ht="17.100000000000001" customHeight="1" x14ac:dyDescent="0.3">
      <c r="A30" s="20" t="s">
        <v>185</v>
      </c>
      <c r="B30" s="20" t="s">
        <v>30</v>
      </c>
      <c r="C30" s="21">
        <v>190537</v>
      </c>
      <c r="D30" s="22" t="s">
        <v>188</v>
      </c>
      <c r="E30" s="23" t="s">
        <v>188</v>
      </c>
    </row>
    <row r="31" spans="1:5" ht="17.100000000000001" customHeight="1" x14ac:dyDescent="0.3">
      <c r="A31" s="20" t="s">
        <v>185</v>
      </c>
      <c r="B31" s="20" t="s">
        <v>31</v>
      </c>
      <c r="C31" s="21">
        <v>36670</v>
      </c>
      <c r="D31" s="22" t="s">
        <v>188</v>
      </c>
      <c r="E31" s="23" t="s">
        <v>188</v>
      </c>
    </row>
    <row r="32" spans="1:5" ht="17.100000000000001" customHeight="1" x14ac:dyDescent="0.3">
      <c r="A32" s="20" t="s">
        <v>185</v>
      </c>
      <c r="B32" s="20" t="s">
        <v>32</v>
      </c>
      <c r="C32" s="21">
        <v>29357</v>
      </c>
      <c r="D32" s="22" t="s">
        <v>188</v>
      </c>
      <c r="E32" s="23" t="s">
        <v>188</v>
      </c>
    </row>
    <row r="33" spans="1:5" ht="17.100000000000001" customHeight="1" x14ac:dyDescent="0.3">
      <c r="A33" s="20" t="s">
        <v>185</v>
      </c>
      <c r="B33" s="20" t="s">
        <v>33</v>
      </c>
      <c r="C33" s="21">
        <v>960896</v>
      </c>
      <c r="D33" s="22" t="s">
        <v>188</v>
      </c>
      <c r="E33" s="23" t="s">
        <v>188</v>
      </c>
    </row>
    <row r="34" spans="1:5" ht="17.100000000000001" customHeight="1" x14ac:dyDescent="0.3">
      <c r="A34" s="20" t="s">
        <v>185</v>
      </c>
      <c r="B34" s="20" t="s">
        <v>34</v>
      </c>
      <c r="C34" s="21">
        <v>81318</v>
      </c>
      <c r="D34" s="22" t="s">
        <v>188</v>
      </c>
      <c r="E34" s="23" t="s">
        <v>188</v>
      </c>
    </row>
    <row r="35" spans="1:5" ht="17.100000000000001" customHeight="1" x14ac:dyDescent="0.3">
      <c r="A35" s="20" t="s">
        <v>185</v>
      </c>
      <c r="B35" s="20" t="s">
        <v>35</v>
      </c>
      <c r="C35" s="21">
        <v>5790</v>
      </c>
      <c r="D35" s="22" t="s">
        <v>188</v>
      </c>
      <c r="E35" s="23" t="s">
        <v>188</v>
      </c>
    </row>
    <row r="36" spans="1:5" ht="17.100000000000001" customHeight="1" x14ac:dyDescent="0.3">
      <c r="A36" s="20" t="s">
        <v>185</v>
      </c>
      <c r="B36" s="20" t="s">
        <v>36</v>
      </c>
      <c r="C36" s="21">
        <v>997537</v>
      </c>
      <c r="D36" s="22" t="s">
        <v>188</v>
      </c>
      <c r="E36" s="23" t="s">
        <v>188</v>
      </c>
    </row>
    <row r="37" spans="1:5" ht="17.100000000000001" customHeight="1" x14ac:dyDescent="0.3">
      <c r="A37" s="20" t="s">
        <v>185</v>
      </c>
      <c r="B37" s="20" t="s">
        <v>37</v>
      </c>
      <c r="C37" s="21">
        <v>642355</v>
      </c>
      <c r="D37" s="22" t="s">
        <v>188</v>
      </c>
      <c r="E37" s="23" t="s">
        <v>188</v>
      </c>
    </row>
    <row r="38" spans="1:5" ht="17.100000000000001" customHeight="1" x14ac:dyDescent="0.3">
      <c r="A38" s="20" t="s">
        <v>185</v>
      </c>
      <c r="B38" s="20" t="s">
        <v>38</v>
      </c>
      <c r="C38" s="21">
        <v>21239</v>
      </c>
      <c r="D38" s="22" t="s">
        <v>188</v>
      </c>
      <c r="E38" s="23" t="s">
        <v>188</v>
      </c>
    </row>
    <row r="39" spans="1:5" ht="17.100000000000001" customHeight="1" x14ac:dyDescent="0.3">
      <c r="A39" s="20" t="s">
        <v>185</v>
      </c>
      <c r="B39" s="20" t="s">
        <v>39</v>
      </c>
      <c r="C39" s="21">
        <v>954593</v>
      </c>
      <c r="D39" s="22" t="s">
        <v>188</v>
      </c>
      <c r="E39" s="23" t="s">
        <v>188</v>
      </c>
    </row>
    <row r="40" spans="1:5" ht="17.100000000000001" customHeight="1" x14ac:dyDescent="0.3">
      <c r="A40" s="20" t="s">
        <v>185</v>
      </c>
      <c r="B40" s="20" t="s">
        <v>40</v>
      </c>
      <c r="C40" s="21">
        <v>951180</v>
      </c>
      <c r="D40" s="22" t="s">
        <v>188</v>
      </c>
      <c r="E40" s="23" t="s">
        <v>188</v>
      </c>
    </row>
    <row r="41" spans="1:5" ht="17.100000000000001" customHeight="1" x14ac:dyDescent="0.3">
      <c r="A41" s="20" t="s">
        <v>185</v>
      </c>
      <c r="B41" s="20" t="s">
        <v>41</v>
      </c>
      <c r="C41" s="21">
        <v>254647</v>
      </c>
      <c r="D41" s="22" t="s">
        <v>188</v>
      </c>
      <c r="E41" s="23" t="s">
        <v>188</v>
      </c>
    </row>
    <row r="42" spans="1:5" ht="17.100000000000001" customHeight="1" x14ac:dyDescent="0.3">
      <c r="A42" s="20" t="s">
        <v>185</v>
      </c>
      <c r="B42" s="20" t="s">
        <v>42</v>
      </c>
      <c r="C42" s="21">
        <v>317866</v>
      </c>
      <c r="D42" s="22" t="s">
        <v>188</v>
      </c>
      <c r="E42" s="23" t="s">
        <v>188</v>
      </c>
    </row>
    <row r="43" spans="1:5" ht="17.100000000000001" customHeight="1" x14ac:dyDescent="0.3">
      <c r="A43" s="20" t="s">
        <v>185</v>
      </c>
      <c r="B43" s="20" t="s">
        <v>43</v>
      </c>
      <c r="C43" s="21">
        <v>67149</v>
      </c>
      <c r="D43" s="22" t="s">
        <v>188</v>
      </c>
      <c r="E43" s="23" t="s">
        <v>188</v>
      </c>
    </row>
    <row r="44" spans="1:5" ht="17.100000000000001" customHeight="1" x14ac:dyDescent="0.3">
      <c r="A44" s="20" t="s">
        <v>185</v>
      </c>
      <c r="B44" s="20" t="s">
        <v>44</v>
      </c>
      <c r="C44" s="21">
        <v>170342</v>
      </c>
      <c r="D44" s="22" t="s">
        <v>188</v>
      </c>
      <c r="E44" s="23" t="s">
        <v>188</v>
      </c>
    </row>
    <row r="45" spans="1:5" ht="17.100000000000001" customHeight="1" x14ac:dyDescent="0.3">
      <c r="A45" s="20" t="s">
        <v>185</v>
      </c>
      <c r="B45" s="20" t="s">
        <v>45</v>
      </c>
      <c r="C45" s="21">
        <v>177745</v>
      </c>
      <c r="D45" s="22" t="s">
        <v>188</v>
      </c>
      <c r="E45" s="23" t="s">
        <v>188</v>
      </c>
    </row>
    <row r="46" spans="1:5" ht="17.100000000000001" customHeight="1" x14ac:dyDescent="0.3">
      <c r="A46" s="20" t="s">
        <v>185</v>
      </c>
      <c r="B46" s="20" t="s">
        <v>46</v>
      </c>
      <c r="C46" s="21">
        <v>460049</v>
      </c>
      <c r="D46" s="22" t="s">
        <v>188</v>
      </c>
      <c r="E46" s="23" t="s">
        <v>188</v>
      </c>
    </row>
    <row r="47" spans="1:5" ht="17.100000000000001" customHeight="1" x14ac:dyDescent="0.3">
      <c r="A47" s="20" t="s">
        <v>185</v>
      </c>
      <c r="B47" s="20" t="s">
        <v>47</v>
      </c>
      <c r="C47" s="21">
        <v>79180</v>
      </c>
      <c r="D47" s="22" t="s">
        <v>188</v>
      </c>
      <c r="E47" s="23" t="s">
        <v>188</v>
      </c>
    </row>
    <row r="48" spans="1:5" ht="17.100000000000001" customHeight="1" x14ac:dyDescent="0.3">
      <c r="A48" s="20" t="s">
        <v>185</v>
      </c>
      <c r="B48" s="20" t="s">
        <v>48</v>
      </c>
      <c r="C48" s="21">
        <v>66940</v>
      </c>
      <c r="D48" s="22" t="s">
        <v>188</v>
      </c>
      <c r="E48" s="23" t="s">
        <v>188</v>
      </c>
    </row>
    <row r="49" spans="1:5" ht="17.100000000000001" customHeight="1" x14ac:dyDescent="0.3">
      <c r="A49" s="20" t="s">
        <v>185</v>
      </c>
      <c r="B49" s="20" t="s">
        <v>49</v>
      </c>
      <c r="C49" s="21">
        <v>775</v>
      </c>
      <c r="D49" s="22" t="s">
        <v>188</v>
      </c>
      <c r="E49" s="23" t="s">
        <v>188</v>
      </c>
    </row>
    <row r="50" spans="1:5" ht="17.100000000000001" customHeight="1" x14ac:dyDescent="0.3">
      <c r="A50" s="20" t="s">
        <v>185</v>
      </c>
      <c r="B50" s="20" t="s">
        <v>50</v>
      </c>
      <c r="C50" s="21">
        <v>18812</v>
      </c>
      <c r="D50" s="22" t="s">
        <v>188</v>
      </c>
      <c r="E50" s="23" t="s">
        <v>188</v>
      </c>
    </row>
    <row r="51" spans="1:5" ht="17.100000000000001" customHeight="1" x14ac:dyDescent="0.3">
      <c r="A51" s="20" t="s">
        <v>185</v>
      </c>
      <c r="B51" s="20" t="s">
        <v>51</v>
      </c>
      <c r="C51" s="21">
        <v>145597</v>
      </c>
      <c r="D51" s="22" t="s">
        <v>188</v>
      </c>
      <c r="E51" s="23" t="s">
        <v>188</v>
      </c>
    </row>
    <row r="52" spans="1:5" ht="17.100000000000001" customHeight="1" x14ac:dyDescent="0.3">
      <c r="A52" s="20" t="s">
        <v>185</v>
      </c>
      <c r="B52" s="20" t="s">
        <v>52</v>
      </c>
      <c r="C52" s="21">
        <v>140183</v>
      </c>
      <c r="D52" s="22" t="s">
        <v>188</v>
      </c>
      <c r="E52" s="23" t="s">
        <v>188</v>
      </c>
    </row>
    <row r="53" spans="1:5" ht="17.100000000000001" customHeight="1" x14ac:dyDescent="0.3">
      <c r="A53" s="20" t="s">
        <v>185</v>
      </c>
      <c r="B53" s="20" t="s">
        <v>53</v>
      </c>
      <c r="C53" s="21">
        <v>252270</v>
      </c>
      <c r="D53" s="22" t="s">
        <v>188</v>
      </c>
      <c r="E53" s="23" t="s">
        <v>188</v>
      </c>
    </row>
    <row r="54" spans="1:5" ht="17.100000000000001" customHeight="1" x14ac:dyDescent="0.3">
      <c r="A54" s="20" t="s">
        <v>185</v>
      </c>
      <c r="B54" s="20" t="s">
        <v>54</v>
      </c>
      <c r="C54" s="21">
        <v>45786</v>
      </c>
      <c r="D54" s="22" t="s">
        <v>188</v>
      </c>
      <c r="E54" s="23" t="s">
        <v>188</v>
      </c>
    </row>
    <row r="55" spans="1:5" ht="17.100000000000001" customHeight="1" x14ac:dyDescent="0.3">
      <c r="A55" s="20" t="s">
        <v>185</v>
      </c>
      <c r="B55" s="20" t="s">
        <v>55</v>
      </c>
      <c r="C55" s="21">
        <v>30070</v>
      </c>
      <c r="D55" s="22" t="s">
        <v>188</v>
      </c>
      <c r="E55" s="23" t="s">
        <v>188</v>
      </c>
    </row>
    <row r="56" spans="1:5" ht="17.100000000000001" customHeight="1" x14ac:dyDescent="0.3">
      <c r="A56" s="20" t="s">
        <v>185</v>
      </c>
      <c r="B56" s="20" t="s">
        <v>56</v>
      </c>
      <c r="C56" s="21">
        <v>5424</v>
      </c>
      <c r="D56" s="22" t="s">
        <v>188</v>
      </c>
      <c r="E56" s="23" t="s">
        <v>188</v>
      </c>
    </row>
    <row r="57" spans="1:5" ht="17.100000000000001" customHeight="1" x14ac:dyDescent="0.3">
      <c r="A57" s="20" t="s">
        <v>185</v>
      </c>
      <c r="B57" s="20" t="s">
        <v>57</v>
      </c>
      <c r="C57" s="21">
        <v>290162</v>
      </c>
      <c r="D57" s="22" t="s">
        <v>188</v>
      </c>
      <c r="E57" s="23" t="s">
        <v>188</v>
      </c>
    </row>
    <row r="58" spans="1:5" ht="17.100000000000001" customHeight="1" x14ac:dyDescent="0.3">
      <c r="A58" s="20" t="s">
        <v>185</v>
      </c>
      <c r="B58" s="20" t="s">
        <v>58</v>
      </c>
      <c r="C58" s="21">
        <v>15193</v>
      </c>
      <c r="D58" s="22" t="s">
        <v>188</v>
      </c>
      <c r="E58" s="23" t="s">
        <v>188</v>
      </c>
    </row>
    <row r="59" spans="1:5" ht="17.100000000000001" customHeight="1" x14ac:dyDescent="0.3">
      <c r="A59" s="20" t="s">
        <v>185</v>
      </c>
      <c r="B59" s="20" t="s">
        <v>59</v>
      </c>
      <c r="C59" s="21">
        <v>255935</v>
      </c>
      <c r="D59" s="22" t="s">
        <v>188</v>
      </c>
      <c r="E59" s="23" t="s">
        <v>188</v>
      </c>
    </row>
    <row r="60" spans="1:5" ht="17.100000000000001" customHeight="1" x14ac:dyDescent="0.3">
      <c r="A60" s="20" t="s">
        <v>185</v>
      </c>
      <c r="B60" s="20" t="s">
        <v>60</v>
      </c>
      <c r="C60" s="21">
        <v>60003</v>
      </c>
      <c r="D60" s="22" t="s">
        <v>188</v>
      </c>
      <c r="E60" s="23" t="s">
        <v>188</v>
      </c>
    </row>
    <row r="61" spans="1:5" ht="17.100000000000001" customHeight="1" x14ac:dyDescent="0.3">
      <c r="A61" s="20" t="s">
        <v>185</v>
      </c>
      <c r="B61" s="20" t="s">
        <v>61</v>
      </c>
      <c r="C61" s="21">
        <v>39681</v>
      </c>
      <c r="D61" s="22" t="s">
        <v>188</v>
      </c>
      <c r="E61" s="23" t="s">
        <v>188</v>
      </c>
    </row>
    <row r="62" spans="1:5" ht="17.100000000000001" customHeight="1" x14ac:dyDescent="0.3">
      <c r="A62" s="27" t="s">
        <v>185</v>
      </c>
      <c r="B62" s="27" t="s">
        <v>62</v>
      </c>
      <c r="C62" s="28">
        <v>14443919</v>
      </c>
      <c r="D62" s="29" t="s">
        <v>188</v>
      </c>
      <c r="E62" s="30" t="s">
        <v>188</v>
      </c>
    </row>
    <row r="63" spans="1:5" ht="17.100000000000001" customHeight="1" x14ac:dyDescent="0.3">
      <c r="A63" s="31" t="s">
        <v>104</v>
      </c>
    </row>
  </sheetData>
  <sheetProtection sheet="1" objects="1" scenarios="1" selectLockedCells="1"/>
  <conditionalFormatting sqref="A4:E62">
    <cfRule type="expression" dxfId="2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9.85546875" style="3" bestFit="1" customWidth="1"/>
    <col min="5" max="5" width="22.5703125" style="16" bestFit="1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1" t="s">
        <v>175</v>
      </c>
    </row>
    <row r="2" spans="1:6" s="1" customFormat="1" ht="23.1" customHeight="1" x14ac:dyDescent="0.45">
      <c r="A2" s="13" t="s">
        <v>63</v>
      </c>
      <c r="D2" s="4"/>
      <c r="E2" s="17"/>
    </row>
    <row r="3" spans="1:6" ht="17.100000000000001" customHeight="1" x14ac:dyDescent="0.3">
      <c r="A3" s="24" t="s">
        <v>0</v>
      </c>
      <c r="B3" s="24" t="s">
        <v>122</v>
      </c>
      <c r="C3" s="24" t="s">
        <v>64</v>
      </c>
      <c r="D3" s="25" t="s">
        <v>1</v>
      </c>
      <c r="E3" s="33" t="s">
        <v>2</v>
      </c>
      <c r="F3" s="24" t="s">
        <v>3</v>
      </c>
    </row>
    <row r="4" spans="1:6" ht="17.100000000000001" customHeight="1" x14ac:dyDescent="0.3">
      <c r="A4" s="20" t="s">
        <v>185</v>
      </c>
      <c r="B4" s="20" t="s">
        <v>4</v>
      </c>
      <c r="C4" s="20" t="s">
        <v>65</v>
      </c>
      <c r="D4" s="21">
        <v>1225</v>
      </c>
      <c r="E4" s="32" t="s">
        <v>188</v>
      </c>
      <c r="F4" s="23" t="s">
        <v>188</v>
      </c>
    </row>
    <row r="5" spans="1:6" ht="17.100000000000001" customHeight="1" x14ac:dyDescent="0.3">
      <c r="A5" s="20" t="s">
        <v>185</v>
      </c>
      <c r="B5" s="20" t="s">
        <v>4</v>
      </c>
      <c r="C5" s="20" t="s">
        <v>113</v>
      </c>
      <c r="D5" s="21">
        <v>524</v>
      </c>
      <c r="E5" s="32" t="s">
        <v>188</v>
      </c>
      <c r="F5" s="23" t="s">
        <v>188</v>
      </c>
    </row>
    <row r="6" spans="1:6" ht="17.100000000000001" customHeight="1" x14ac:dyDescent="0.3">
      <c r="A6" s="20" t="s">
        <v>185</v>
      </c>
      <c r="B6" s="20" t="s">
        <v>4</v>
      </c>
      <c r="C6" s="20" t="s">
        <v>114</v>
      </c>
      <c r="D6" s="21">
        <v>260</v>
      </c>
      <c r="E6" s="32" t="s">
        <v>188</v>
      </c>
      <c r="F6" s="23" t="s">
        <v>188</v>
      </c>
    </row>
    <row r="7" spans="1:6" ht="17.100000000000001" customHeight="1" x14ac:dyDescent="0.3">
      <c r="A7" s="20" t="s">
        <v>185</v>
      </c>
      <c r="B7" s="20" t="s">
        <v>4</v>
      </c>
      <c r="C7" s="20" t="s">
        <v>119</v>
      </c>
      <c r="D7" s="21">
        <v>211</v>
      </c>
      <c r="E7" s="32" t="s">
        <v>188</v>
      </c>
      <c r="F7" s="23" t="s">
        <v>188</v>
      </c>
    </row>
    <row r="8" spans="1:6" ht="17.100000000000001" customHeight="1" x14ac:dyDescent="0.3">
      <c r="A8" s="20" t="s">
        <v>185</v>
      </c>
      <c r="B8" s="20" t="s">
        <v>4</v>
      </c>
      <c r="C8" s="20" t="s">
        <v>66</v>
      </c>
      <c r="D8" s="21">
        <v>149</v>
      </c>
      <c r="E8" s="32" t="s">
        <v>188</v>
      </c>
      <c r="F8" s="23" t="s">
        <v>188</v>
      </c>
    </row>
    <row r="9" spans="1:6" ht="17.100000000000001" customHeight="1" x14ac:dyDescent="0.3">
      <c r="A9" s="20" t="s">
        <v>185</v>
      </c>
      <c r="B9" s="20" t="s">
        <v>4</v>
      </c>
      <c r="C9" s="20" t="s">
        <v>115</v>
      </c>
      <c r="D9" s="21">
        <v>127</v>
      </c>
      <c r="E9" s="32" t="s">
        <v>188</v>
      </c>
      <c r="F9" s="23" t="s">
        <v>188</v>
      </c>
    </row>
    <row r="10" spans="1:6" ht="17.100000000000001" customHeight="1" x14ac:dyDescent="0.3">
      <c r="A10" s="20" t="s">
        <v>185</v>
      </c>
      <c r="B10" s="20" t="s">
        <v>4</v>
      </c>
      <c r="C10" s="20" t="s">
        <v>116</v>
      </c>
      <c r="D10" s="21">
        <v>120</v>
      </c>
      <c r="E10" s="32" t="s">
        <v>188</v>
      </c>
      <c r="F10" s="23" t="s">
        <v>188</v>
      </c>
    </row>
    <row r="11" spans="1:6" ht="17.100000000000001" customHeight="1" x14ac:dyDescent="0.3">
      <c r="A11" s="20" t="s">
        <v>185</v>
      </c>
      <c r="B11" s="20" t="s">
        <v>6</v>
      </c>
      <c r="C11" s="20" t="s">
        <v>65</v>
      </c>
      <c r="D11" s="21">
        <v>25</v>
      </c>
      <c r="E11" s="32" t="s">
        <v>188</v>
      </c>
      <c r="F11" s="23" t="s">
        <v>188</v>
      </c>
    </row>
    <row r="12" spans="1:6" ht="17.100000000000001" customHeight="1" x14ac:dyDescent="0.3">
      <c r="A12" s="20" t="s">
        <v>185</v>
      </c>
      <c r="B12" s="20" t="s">
        <v>6</v>
      </c>
      <c r="C12" s="20" t="s">
        <v>114</v>
      </c>
      <c r="D12" s="21" t="s">
        <v>188</v>
      </c>
      <c r="E12" s="32">
        <v>1</v>
      </c>
      <c r="F12" s="23" t="s">
        <v>189</v>
      </c>
    </row>
    <row r="13" spans="1:6" ht="17.100000000000001" customHeight="1" x14ac:dyDescent="0.3">
      <c r="A13" s="20" t="s">
        <v>185</v>
      </c>
      <c r="B13" s="20" t="s">
        <v>6</v>
      </c>
      <c r="C13" s="20" t="s">
        <v>184</v>
      </c>
      <c r="D13" s="21" t="s">
        <v>188</v>
      </c>
      <c r="E13" s="32">
        <v>1</v>
      </c>
      <c r="F13" s="23" t="s">
        <v>189</v>
      </c>
    </row>
    <row r="14" spans="1:6" ht="17.100000000000001" customHeight="1" x14ac:dyDescent="0.3">
      <c r="A14" s="20" t="s">
        <v>185</v>
      </c>
      <c r="B14" s="20" t="s">
        <v>6</v>
      </c>
      <c r="C14" s="20" t="s">
        <v>119</v>
      </c>
      <c r="D14" s="21" t="s">
        <v>188</v>
      </c>
      <c r="E14" s="32">
        <v>1</v>
      </c>
      <c r="F14" s="23" t="s">
        <v>189</v>
      </c>
    </row>
    <row r="15" spans="1:6" ht="17.100000000000001" customHeight="1" x14ac:dyDescent="0.3">
      <c r="A15" s="20" t="s">
        <v>185</v>
      </c>
      <c r="B15" s="20" t="s">
        <v>6</v>
      </c>
      <c r="C15" s="20" t="s">
        <v>113</v>
      </c>
      <c r="D15" s="21" t="s">
        <v>188</v>
      </c>
      <c r="E15" s="32">
        <v>1</v>
      </c>
      <c r="F15" s="23" t="s">
        <v>189</v>
      </c>
    </row>
    <row r="16" spans="1:6" ht="17.100000000000001" customHeight="1" x14ac:dyDescent="0.3">
      <c r="A16" s="20" t="s">
        <v>185</v>
      </c>
      <c r="B16" s="20" t="s">
        <v>6</v>
      </c>
      <c r="C16" s="20" t="s">
        <v>66</v>
      </c>
      <c r="D16" s="21" t="s">
        <v>188</v>
      </c>
      <c r="E16" s="32">
        <v>1</v>
      </c>
      <c r="F16" s="23" t="s">
        <v>189</v>
      </c>
    </row>
    <row r="17" spans="1:6" ht="17.100000000000001" customHeight="1" x14ac:dyDescent="0.3">
      <c r="A17" s="20" t="s">
        <v>185</v>
      </c>
      <c r="B17" s="20" t="s">
        <v>7</v>
      </c>
      <c r="C17" s="20" t="s">
        <v>65</v>
      </c>
      <c r="D17" s="21">
        <v>110</v>
      </c>
      <c r="E17" s="32" t="s">
        <v>188</v>
      </c>
      <c r="F17" s="23" t="s">
        <v>188</v>
      </c>
    </row>
    <row r="18" spans="1:6" ht="17.100000000000001" customHeight="1" x14ac:dyDescent="0.3">
      <c r="A18" s="20" t="s">
        <v>185</v>
      </c>
      <c r="B18" s="20" t="s">
        <v>7</v>
      </c>
      <c r="C18" s="20" t="s">
        <v>114</v>
      </c>
      <c r="D18" s="21">
        <v>37</v>
      </c>
      <c r="E18" s="32" t="s">
        <v>188</v>
      </c>
      <c r="F18" s="23" t="s">
        <v>188</v>
      </c>
    </row>
    <row r="19" spans="1:6" ht="17.100000000000001" customHeight="1" x14ac:dyDescent="0.3">
      <c r="A19" s="20" t="s">
        <v>185</v>
      </c>
      <c r="B19" s="20" t="s">
        <v>7</v>
      </c>
      <c r="C19" s="20" t="s">
        <v>113</v>
      </c>
      <c r="D19" s="21">
        <v>20</v>
      </c>
      <c r="E19" s="32" t="s">
        <v>188</v>
      </c>
      <c r="F19" s="23" t="s">
        <v>188</v>
      </c>
    </row>
    <row r="20" spans="1:6" ht="17.100000000000001" customHeight="1" x14ac:dyDescent="0.3">
      <c r="A20" s="20" t="s">
        <v>185</v>
      </c>
      <c r="B20" s="20" t="s">
        <v>7</v>
      </c>
      <c r="C20" s="20" t="s">
        <v>66</v>
      </c>
      <c r="D20" s="21" t="s">
        <v>188</v>
      </c>
      <c r="E20" s="32">
        <v>1</v>
      </c>
      <c r="F20" s="23" t="s">
        <v>189</v>
      </c>
    </row>
    <row r="21" spans="1:6" ht="17.100000000000001" customHeight="1" x14ac:dyDescent="0.3">
      <c r="A21" s="20" t="s">
        <v>185</v>
      </c>
      <c r="B21" s="20" t="s">
        <v>7</v>
      </c>
      <c r="C21" s="20" t="s">
        <v>119</v>
      </c>
      <c r="D21" s="21" t="s">
        <v>188</v>
      </c>
      <c r="E21" s="32">
        <v>1</v>
      </c>
      <c r="F21" s="23" t="s">
        <v>189</v>
      </c>
    </row>
    <row r="22" spans="1:6" ht="17.100000000000001" customHeight="1" x14ac:dyDescent="0.3">
      <c r="A22" s="20" t="s">
        <v>185</v>
      </c>
      <c r="B22" s="20" t="s">
        <v>7</v>
      </c>
      <c r="C22" s="20" t="s">
        <v>173</v>
      </c>
      <c r="D22" s="21" t="s">
        <v>188</v>
      </c>
      <c r="E22" s="32">
        <v>1</v>
      </c>
      <c r="F22" s="23" t="s">
        <v>189</v>
      </c>
    </row>
    <row r="23" spans="1:6" ht="17.100000000000001" customHeight="1" x14ac:dyDescent="0.3">
      <c r="A23" s="20" t="s">
        <v>185</v>
      </c>
      <c r="B23" s="20" t="s">
        <v>8</v>
      </c>
      <c r="C23" s="20" t="s">
        <v>114</v>
      </c>
      <c r="D23" s="21">
        <v>23</v>
      </c>
      <c r="E23" s="32" t="s">
        <v>188</v>
      </c>
      <c r="F23" s="23" t="s">
        <v>188</v>
      </c>
    </row>
    <row r="24" spans="1:6" ht="17.100000000000001" customHeight="1" x14ac:dyDescent="0.3">
      <c r="A24" s="20" t="s">
        <v>185</v>
      </c>
      <c r="B24" s="20" t="s">
        <v>8</v>
      </c>
      <c r="C24" s="20" t="s">
        <v>65</v>
      </c>
      <c r="D24" s="21" t="s">
        <v>188</v>
      </c>
      <c r="E24" s="32">
        <v>2</v>
      </c>
      <c r="F24" s="23" t="s">
        <v>190</v>
      </c>
    </row>
    <row r="25" spans="1:6" ht="17.100000000000001" customHeight="1" x14ac:dyDescent="0.3">
      <c r="A25" s="20" t="s">
        <v>185</v>
      </c>
      <c r="B25" s="20" t="s">
        <v>8</v>
      </c>
      <c r="C25" s="20" t="s">
        <v>117</v>
      </c>
      <c r="D25" s="21" t="s">
        <v>188</v>
      </c>
      <c r="E25" s="32">
        <v>1</v>
      </c>
      <c r="F25" s="23" t="s">
        <v>189</v>
      </c>
    </row>
    <row r="26" spans="1:6" ht="17.100000000000001" customHeight="1" x14ac:dyDescent="0.3">
      <c r="A26" s="20" t="s">
        <v>185</v>
      </c>
      <c r="B26" s="20" t="s">
        <v>8</v>
      </c>
      <c r="C26" s="20" t="s">
        <v>113</v>
      </c>
      <c r="D26" s="21" t="s">
        <v>188</v>
      </c>
      <c r="E26" s="32">
        <v>1</v>
      </c>
      <c r="F26" s="23" t="s">
        <v>189</v>
      </c>
    </row>
    <row r="27" spans="1:6" ht="17.100000000000001" customHeight="1" x14ac:dyDescent="0.3">
      <c r="A27" s="20" t="s">
        <v>185</v>
      </c>
      <c r="B27" s="20" t="s">
        <v>8</v>
      </c>
      <c r="C27" s="20" t="s">
        <v>184</v>
      </c>
      <c r="D27" s="21" t="s">
        <v>188</v>
      </c>
      <c r="E27" s="32">
        <v>1</v>
      </c>
      <c r="F27" s="23" t="s">
        <v>189</v>
      </c>
    </row>
    <row r="28" spans="1:6" ht="17.100000000000001" customHeight="1" x14ac:dyDescent="0.3">
      <c r="A28" s="20" t="s">
        <v>185</v>
      </c>
      <c r="B28" s="20" t="s">
        <v>8</v>
      </c>
      <c r="C28" s="20" t="s">
        <v>119</v>
      </c>
      <c r="D28" s="21" t="s">
        <v>188</v>
      </c>
      <c r="E28" s="32">
        <v>1</v>
      </c>
      <c r="F28" s="23" t="s">
        <v>189</v>
      </c>
    </row>
    <row r="29" spans="1:6" ht="17.100000000000001" customHeight="1" x14ac:dyDescent="0.3">
      <c r="A29" s="20" t="s">
        <v>185</v>
      </c>
      <c r="B29" s="20" t="s">
        <v>9</v>
      </c>
      <c r="C29" s="20" t="s">
        <v>65</v>
      </c>
      <c r="D29" s="21">
        <v>19</v>
      </c>
      <c r="E29" s="32" t="s">
        <v>188</v>
      </c>
      <c r="F29" s="23" t="s">
        <v>188</v>
      </c>
    </row>
    <row r="30" spans="1:6" ht="17.100000000000001" customHeight="1" x14ac:dyDescent="0.3">
      <c r="A30" s="20" t="s">
        <v>185</v>
      </c>
      <c r="B30" s="20" t="s">
        <v>9</v>
      </c>
      <c r="C30" s="20" t="s">
        <v>113</v>
      </c>
      <c r="D30" s="21" t="s">
        <v>188</v>
      </c>
      <c r="E30" s="32">
        <v>2</v>
      </c>
      <c r="F30" s="23" t="s">
        <v>190</v>
      </c>
    </row>
    <row r="31" spans="1:6" ht="17.100000000000001" customHeight="1" x14ac:dyDescent="0.3">
      <c r="A31" s="20" t="s">
        <v>185</v>
      </c>
      <c r="B31" s="20" t="s">
        <v>9</v>
      </c>
      <c r="C31" s="20" t="s">
        <v>114</v>
      </c>
      <c r="D31" s="21" t="s">
        <v>188</v>
      </c>
      <c r="E31" s="32">
        <v>1</v>
      </c>
      <c r="F31" s="23" t="s">
        <v>189</v>
      </c>
    </row>
    <row r="32" spans="1:6" ht="17.100000000000001" customHeight="1" x14ac:dyDescent="0.3">
      <c r="A32" s="20" t="s">
        <v>185</v>
      </c>
      <c r="B32" s="20" t="s">
        <v>10</v>
      </c>
      <c r="C32" s="20" t="s">
        <v>65</v>
      </c>
      <c r="D32" s="21">
        <v>944</v>
      </c>
      <c r="E32" s="32" t="s">
        <v>188</v>
      </c>
      <c r="F32" s="23" t="s">
        <v>188</v>
      </c>
    </row>
    <row r="33" spans="1:6" ht="17.100000000000001" customHeight="1" x14ac:dyDescent="0.3">
      <c r="A33" s="20" t="s">
        <v>185</v>
      </c>
      <c r="B33" s="20" t="s">
        <v>10</v>
      </c>
      <c r="C33" s="20" t="s">
        <v>113</v>
      </c>
      <c r="D33" s="21">
        <v>426</v>
      </c>
      <c r="E33" s="32" t="s">
        <v>188</v>
      </c>
      <c r="F33" s="23" t="s">
        <v>188</v>
      </c>
    </row>
    <row r="34" spans="1:6" ht="17.100000000000001" customHeight="1" x14ac:dyDescent="0.3">
      <c r="A34" s="20" t="s">
        <v>185</v>
      </c>
      <c r="B34" s="20" t="s">
        <v>10</v>
      </c>
      <c r="C34" s="20" t="s">
        <v>114</v>
      </c>
      <c r="D34" s="21">
        <v>255</v>
      </c>
      <c r="E34" s="32" t="s">
        <v>188</v>
      </c>
      <c r="F34" s="23" t="s">
        <v>188</v>
      </c>
    </row>
    <row r="35" spans="1:6" ht="17.100000000000001" customHeight="1" x14ac:dyDescent="0.3">
      <c r="A35" s="20" t="s">
        <v>185</v>
      </c>
      <c r="B35" s="20" t="s">
        <v>10</v>
      </c>
      <c r="C35" s="20" t="s">
        <v>119</v>
      </c>
      <c r="D35" s="21">
        <v>92</v>
      </c>
      <c r="E35" s="32" t="s">
        <v>188</v>
      </c>
      <c r="F35" s="23" t="s">
        <v>188</v>
      </c>
    </row>
    <row r="36" spans="1:6" ht="17.100000000000001" customHeight="1" x14ac:dyDescent="0.3">
      <c r="A36" s="20" t="s">
        <v>185</v>
      </c>
      <c r="B36" s="20" t="s">
        <v>10</v>
      </c>
      <c r="C36" s="20" t="s">
        <v>66</v>
      </c>
      <c r="D36" s="21">
        <v>82</v>
      </c>
      <c r="E36" s="32" t="s">
        <v>188</v>
      </c>
      <c r="F36" s="23" t="s">
        <v>188</v>
      </c>
    </row>
    <row r="37" spans="1:6" ht="17.100000000000001" customHeight="1" x14ac:dyDescent="0.3">
      <c r="A37" s="20" t="s">
        <v>185</v>
      </c>
      <c r="B37" s="20" t="s">
        <v>10</v>
      </c>
      <c r="C37" s="20" t="s">
        <v>116</v>
      </c>
      <c r="D37" s="21">
        <v>59</v>
      </c>
      <c r="E37" s="32" t="s">
        <v>188</v>
      </c>
      <c r="F37" s="23" t="s">
        <v>188</v>
      </c>
    </row>
    <row r="38" spans="1:6" ht="17.100000000000001" customHeight="1" x14ac:dyDescent="0.3">
      <c r="A38" s="20" t="s">
        <v>185</v>
      </c>
      <c r="B38" s="20" t="s">
        <v>10</v>
      </c>
      <c r="C38" s="20" t="s">
        <v>117</v>
      </c>
      <c r="D38" s="21">
        <v>55</v>
      </c>
      <c r="E38" s="32" t="s">
        <v>188</v>
      </c>
      <c r="F38" s="23" t="s">
        <v>188</v>
      </c>
    </row>
    <row r="39" spans="1:6" ht="17.100000000000001" customHeight="1" x14ac:dyDescent="0.3">
      <c r="A39" s="20" t="s">
        <v>185</v>
      </c>
      <c r="B39" s="20" t="s">
        <v>11</v>
      </c>
      <c r="C39" s="20" t="s">
        <v>65</v>
      </c>
      <c r="D39" s="21">
        <v>22</v>
      </c>
      <c r="E39" s="32" t="s">
        <v>188</v>
      </c>
      <c r="F39" s="23" t="s">
        <v>188</v>
      </c>
    </row>
    <row r="40" spans="1:6" ht="17.100000000000001" customHeight="1" x14ac:dyDescent="0.3">
      <c r="A40" s="20" t="s">
        <v>185</v>
      </c>
      <c r="B40" s="20" t="s">
        <v>11</v>
      </c>
      <c r="C40" s="20" t="s">
        <v>114</v>
      </c>
      <c r="D40" s="21" t="s">
        <v>188</v>
      </c>
      <c r="E40" s="32">
        <v>2</v>
      </c>
      <c r="F40" s="23" t="s">
        <v>190</v>
      </c>
    </row>
    <row r="41" spans="1:6" ht="17.100000000000001" customHeight="1" x14ac:dyDescent="0.3">
      <c r="A41" s="20" t="s">
        <v>185</v>
      </c>
      <c r="B41" s="20" t="s">
        <v>11</v>
      </c>
      <c r="C41" s="20" t="s">
        <v>66</v>
      </c>
      <c r="D41" s="21" t="s">
        <v>188</v>
      </c>
      <c r="E41" s="32">
        <v>1</v>
      </c>
      <c r="F41" s="23" t="s">
        <v>189</v>
      </c>
    </row>
    <row r="42" spans="1:6" ht="17.100000000000001" customHeight="1" x14ac:dyDescent="0.3">
      <c r="A42" s="20" t="s">
        <v>185</v>
      </c>
      <c r="B42" s="20" t="s">
        <v>11</v>
      </c>
      <c r="C42" s="20" t="s">
        <v>116</v>
      </c>
      <c r="D42" s="21" t="s">
        <v>188</v>
      </c>
      <c r="E42" s="32">
        <v>1</v>
      </c>
      <c r="F42" s="23" t="s">
        <v>189</v>
      </c>
    </row>
    <row r="43" spans="1:6" ht="17.100000000000001" customHeight="1" x14ac:dyDescent="0.3">
      <c r="A43" s="20" t="s">
        <v>185</v>
      </c>
      <c r="B43" s="20" t="s">
        <v>11</v>
      </c>
      <c r="C43" s="20" t="s">
        <v>113</v>
      </c>
      <c r="D43" s="21" t="s">
        <v>188</v>
      </c>
      <c r="E43" s="32">
        <v>1</v>
      </c>
      <c r="F43" s="23" t="s">
        <v>189</v>
      </c>
    </row>
    <row r="44" spans="1:6" ht="17.100000000000001" customHeight="1" x14ac:dyDescent="0.3">
      <c r="A44" s="20" t="s">
        <v>185</v>
      </c>
      <c r="B44" s="20" t="s">
        <v>11</v>
      </c>
      <c r="C44" s="20" t="s">
        <v>118</v>
      </c>
      <c r="D44" s="21" t="s">
        <v>188</v>
      </c>
      <c r="E44" s="32">
        <v>1</v>
      </c>
      <c r="F44" s="23" t="s">
        <v>189</v>
      </c>
    </row>
    <row r="45" spans="1:6" ht="17.100000000000001" customHeight="1" x14ac:dyDescent="0.3">
      <c r="A45" s="20" t="s">
        <v>185</v>
      </c>
      <c r="B45" s="20" t="s">
        <v>12</v>
      </c>
      <c r="C45" s="20" t="s">
        <v>65</v>
      </c>
      <c r="D45" s="21">
        <v>116</v>
      </c>
      <c r="E45" s="32" t="s">
        <v>188</v>
      </c>
      <c r="F45" s="23" t="s">
        <v>188</v>
      </c>
    </row>
    <row r="46" spans="1:6" ht="17.100000000000001" customHeight="1" x14ac:dyDescent="0.3">
      <c r="A46" s="20" t="s">
        <v>185</v>
      </c>
      <c r="B46" s="20" t="s">
        <v>12</v>
      </c>
      <c r="C46" s="20" t="s">
        <v>114</v>
      </c>
      <c r="D46" s="21">
        <v>58</v>
      </c>
      <c r="E46" s="32" t="s">
        <v>188</v>
      </c>
      <c r="F46" s="23" t="s">
        <v>188</v>
      </c>
    </row>
    <row r="47" spans="1:6" ht="17.100000000000001" customHeight="1" x14ac:dyDescent="0.3">
      <c r="A47" s="20" t="s">
        <v>185</v>
      </c>
      <c r="B47" s="20" t="s">
        <v>12</v>
      </c>
      <c r="C47" s="20" t="s">
        <v>113</v>
      </c>
      <c r="D47" s="21" t="s">
        <v>188</v>
      </c>
      <c r="E47" s="32">
        <v>1</v>
      </c>
      <c r="F47" s="23" t="s">
        <v>189</v>
      </c>
    </row>
    <row r="48" spans="1:6" ht="17.100000000000001" customHeight="1" x14ac:dyDescent="0.3">
      <c r="A48" s="20" t="s">
        <v>185</v>
      </c>
      <c r="B48" s="20" t="s">
        <v>12</v>
      </c>
      <c r="C48" s="20" t="s">
        <v>66</v>
      </c>
      <c r="D48" s="21" t="s">
        <v>188</v>
      </c>
      <c r="E48" s="32">
        <v>1</v>
      </c>
      <c r="F48" s="23" t="s">
        <v>189</v>
      </c>
    </row>
    <row r="49" spans="1:6" ht="17.100000000000001" customHeight="1" x14ac:dyDescent="0.3">
      <c r="A49" s="20" t="s">
        <v>185</v>
      </c>
      <c r="B49" s="20" t="s">
        <v>12</v>
      </c>
      <c r="C49" s="20" t="s">
        <v>120</v>
      </c>
      <c r="D49" s="21" t="s">
        <v>188</v>
      </c>
      <c r="E49" s="32">
        <v>1</v>
      </c>
      <c r="F49" s="23" t="s">
        <v>189</v>
      </c>
    </row>
    <row r="50" spans="1:6" ht="17.100000000000001" customHeight="1" x14ac:dyDescent="0.3">
      <c r="A50" s="20" t="s">
        <v>185</v>
      </c>
      <c r="B50" s="20" t="s">
        <v>12</v>
      </c>
      <c r="C50" s="20" t="s">
        <v>118</v>
      </c>
      <c r="D50" s="21" t="s">
        <v>188</v>
      </c>
      <c r="E50" s="32">
        <v>1</v>
      </c>
      <c r="F50" s="23" t="s">
        <v>189</v>
      </c>
    </row>
    <row r="51" spans="1:6" ht="17.100000000000001" customHeight="1" x14ac:dyDescent="0.3">
      <c r="A51" s="20" t="s">
        <v>185</v>
      </c>
      <c r="B51" s="20" t="s">
        <v>12</v>
      </c>
      <c r="C51" s="20" t="s">
        <v>117</v>
      </c>
      <c r="D51" s="21" t="s">
        <v>188</v>
      </c>
      <c r="E51" s="32">
        <v>1</v>
      </c>
      <c r="F51" s="23" t="s">
        <v>189</v>
      </c>
    </row>
    <row r="52" spans="1:6" ht="17.100000000000001" customHeight="1" x14ac:dyDescent="0.3">
      <c r="A52" s="20" t="s">
        <v>185</v>
      </c>
      <c r="B52" s="20" t="s">
        <v>13</v>
      </c>
      <c r="C52" s="20" t="s">
        <v>65</v>
      </c>
      <c r="D52" s="21">
        <v>1111</v>
      </c>
      <c r="E52" s="32" t="s">
        <v>188</v>
      </c>
      <c r="F52" s="23" t="s">
        <v>188</v>
      </c>
    </row>
    <row r="53" spans="1:6" ht="17.100000000000001" customHeight="1" x14ac:dyDescent="0.3">
      <c r="A53" s="20" t="s">
        <v>185</v>
      </c>
      <c r="B53" s="20" t="s">
        <v>13</v>
      </c>
      <c r="C53" s="20" t="s">
        <v>113</v>
      </c>
      <c r="D53" s="21">
        <v>479</v>
      </c>
      <c r="E53" s="32" t="s">
        <v>188</v>
      </c>
      <c r="F53" s="23" t="s">
        <v>188</v>
      </c>
    </row>
    <row r="54" spans="1:6" ht="17.100000000000001" customHeight="1" x14ac:dyDescent="0.3">
      <c r="A54" s="20" t="s">
        <v>185</v>
      </c>
      <c r="B54" s="20" t="s">
        <v>13</v>
      </c>
      <c r="C54" s="20" t="s">
        <v>114</v>
      </c>
      <c r="D54" s="21">
        <v>176</v>
      </c>
      <c r="E54" s="32" t="s">
        <v>188</v>
      </c>
      <c r="F54" s="23" t="s">
        <v>188</v>
      </c>
    </row>
    <row r="55" spans="1:6" ht="17.100000000000001" customHeight="1" x14ac:dyDescent="0.3">
      <c r="A55" s="20" t="s">
        <v>185</v>
      </c>
      <c r="B55" s="20" t="s">
        <v>13</v>
      </c>
      <c r="C55" s="20" t="s">
        <v>117</v>
      </c>
      <c r="D55" s="21">
        <v>90</v>
      </c>
      <c r="E55" s="32" t="s">
        <v>188</v>
      </c>
      <c r="F55" s="23" t="s">
        <v>188</v>
      </c>
    </row>
    <row r="56" spans="1:6" ht="17.100000000000001" customHeight="1" x14ac:dyDescent="0.3">
      <c r="A56" s="20" t="s">
        <v>185</v>
      </c>
      <c r="B56" s="20" t="s">
        <v>13</v>
      </c>
      <c r="C56" s="20" t="s">
        <v>116</v>
      </c>
      <c r="D56" s="21">
        <v>38</v>
      </c>
      <c r="E56" s="32" t="s">
        <v>188</v>
      </c>
      <c r="F56" s="23" t="s">
        <v>188</v>
      </c>
    </row>
    <row r="57" spans="1:6" ht="17.100000000000001" customHeight="1" x14ac:dyDescent="0.3">
      <c r="A57" s="20" t="s">
        <v>185</v>
      </c>
      <c r="B57" s="20" t="s">
        <v>13</v>
      </c>
      <c r="C57" s="20" t="s">
        <v>66</v>
      </c>
      <c r="D57" s="21">
        <v>37</v>
      </c>
      <c r="E57" s="32" t="s">
        <v>188</v>
      </c>
      <c r="F57" s="23" t="s">
        <v>188</v>
      </c>
    </row>
    <row r="58" spans="1:6" ht="17.100000000000001" customHeight="1" x14ac:dyDescent="0.3">
      <c r="A58" s="20" t="s">
        <v>185</v>
      </c>
      <c r="B58" s="20" t="s">
        <v>13</v>
      </c>
      <c r="C58" s="20" t="s">
        <v>173</v>
      </c>
      <c r="D58" s="21">
        <v>13</v>
      </c>
      <c r="E58" s="32" t="s">
        <v>188</v>
      </c>
      <c r="F58" s="23" t="s">
        <v>188</v>
      </c>
    </row>
    <row r="59" spans="1:6" ht="17.100000000000001" customHeight="1" x14ac:dyDescent="0.3">
      <c r="A59" s="20" t="s">
        <v>185</v>
      </c>
      <c r="B59" s="20" t="s">
        <v>14</v>
      </c>
      <c r="C59" s="20" t="s">
        <v>65</v>
      </c>
      <c r="D59" s="21">
        <v>14</v>
      </c>
      <c r="E59" s="32" t="s">
        <v>188</v>
      </c>
      <c r="F59" s="23" t="s">
        <v>188</v>
      </c>
    </row>
    <row r="60" spans="1:6" ht="17.100000000000001" customHeight="1" x14ac:dyDescent="0.3">
      <c r="A60" s="20" t="s">
        <v>185</v>
      </c>
      <c r="B60" s="20" t="s">
        <v>14</v>
      </c>
      <c r="C60" s="20" t="s">
        <v>113</v>
      </c>
      <c r="D60" s="21" t="s">
        <v>188</v>
      </c>
      <c r="E60" s="32">
        <v>1</v>
      </c>
      <c r="F60" s="23" t="s">
        <v>189</v>
      </c>
    </row>
    <row r="61" spans="1:6" ht="17.100000000000001" customHeight="1" x14ac:dyDescent="0.3">
      <c r="A61" s="20" t="s">
        <v>185</v>
      </c>
      <c r="B61" s="20" t="s">
        <v>14</v>
      </c>
      <c r="C61" s="20" t="s">
        <v>114</v>
      </c>
      <c r="D61" s="21" t="s">
        <v>188</v>
      </c>
      <c r="E61" s="32">
        <v>1</v>
      </c>
      <c r="F61" s="23" t="s">
        <v>189</v>
      </c>
    </row>
    <row r="62" spans="1:6" ht="17.100000000000001" customHeight="1" x14ac:dyDescent="0.3">
      <c r="A62" s="20" t="s">
        <v>185</v>
      </c>
      <c r="B62" s="20" t="s">
        <v>14</v>
      </c>
      <c r="C62" s="20" t="s">
        <v>66</v>
      </c>
      <c r="D62" s="21" t="s">
        <v>188</v>
      </c>
      <c r="E62" s="32">
        <v>1</v>
      </c>
      <c r="F62" s="23" t="s">
        <v>189</v>
      </c>
    </row>
    <row r="63" spans="1:6" ht="17.100000000000001" customHeight="1" x14ac:dyDescent="0.3">
      <c r="A63" s="20" t="s">
        <v>185</v>
      </c>
      <c r="B63" s="20" t="s">
        <v>15</v>
      </c>
      <c r="C63" s="20" t="s">
        <v>65</v>
      </c>
      <c r="D63" s="21">
        <v>123</v>
      </c>
      <c r="E63" s="32" t="s">
        <v>188</v>
      </c>
      <c r="F63" s="23" t="s">
        <v>188</v>
      </c>
    </row>
    <row r="64" spans="1:6" ht="17.100000000000001" customHeight="1" x14ac:dyDescent="0.3">
      <c r="A64" s="20" t="s">
        <v>185</v>
      </c>
      <c r="B64" s="20" t="s">
        <v>15</v>
      </c>
      <c r="C64" s="20" t="s">
        <v>114</v>
      </c>
      <c r="D64" s="21">
        <v>77</v>
      </c>
      <c r="E64" s="32" t="s">
        <v>188</v>
      </c>
      <c r="F64" s="23" t="s">
        <v>188</v>
      </c>
    </row>
    <row r="65" spans="1:6" ht="17.100000000000001" customHeight="1" x14ac:dyDescent="0.3">
      <c r="A65" s="20" t="s">
        <v>185</v>
      </c>
      <c r="B65" s="20" t="s">
        <v>15</v>
      </c>
      <c r="C65" s="20" t="s">
        <v>113</v>
      </c>
      <c r="D65" s="21" t="s">
        <v>188</v>
      </c>
      <c r="E65" s="32">
        <v>2</v>
      </c>
      <c r="F65" s="23" t="s">
        <v>190</v>
      </c>
    </row>
    <row r="66" spans="1:6" ht="17.100000000000001" customHeight="1" x14ac:dyDescent="0.3">
      <c r="A66" s="20" t="s">
        <v>185</v>
      </c>
      <c r="B66" s="20" t="s">
        <v>15</v>
      </c>
      <c r="C66" s="20" t="s">
        <v>66</v>
      </c>
      <c r="D66" s="21" t="s">
        <v>188</v>
      </c>
      <c r="E66" s="32">
        <v>1</v>
      </c>
      <c r="F66" s="23" t="s">
        <v>189</v>
      </c>
    </row>
    <row r="67" spans="1:6" ht="17.100000000000001" customHeight="1" x14ac:dyDescent="0.3">
      <c r="A67" s="20" t="s">
        <v>185</v>
      </c>
      <c r="B67" s="20" t="s">
        <v>15</v>
      </c>
      <c r="C67" s="20" t="s">
        <v>119</v>
      </c>
      <c r="D67" s="21" t="s">
        <v>188</v>
      </c>
      <c r="E67" s="32">
        <v>1</v>
      </c>
      <c r="F67" s="23" t="s">
        <v>189</v>
      </c>
    </row>
    <row r="68" spans="1:6" ht="17.100000000000001" customHeight="1" x14ac:dyDescent="0.3">
      <c r="A68" s="20" t="s">
        <v>185</v>
      </c>
      <c r="B68" s="20" t="s">
        <v>16</v>
      </c>
      <c r="C68" s="20" t="s">
        <v>113</v>
      </c>
      <c r="D68" s="21">
        <v>189</v>
      </c>
      <c r="E68" s="32" t="s">
        <v>188</v>
      </c>
      <c r="F68" s="23" t="s">
        <v>188</v>
      </c>
    </row>
    <row r="69" spans="1:6" ht="17.100000000000001" customHeight="1" x14ac:dyDescent="0.3">
      <c r="A69" s="20" t="s">
        <v>185</v>
      </c>
      <c r="B69" s="20" t="s">
        <v>16</v>
      </c>
      <c r="C69" s="20" t="s">
        <v>65</v>
      </c>
      <c r="D69" s="21">
        <v>157</v>
      </c>
      <c r="E69" s="32" t="s">
        <v>188</v>
      </c>
      <c r="F69" s="23" t="s">
        <v>188</v>
      </c>
    </row>
    <row r="70" spans="1:6" ht="17.100000000000001" customHeight="1" x14ac:dyDescent="0.3">
      <c r="A70" s="20" t="s">
        <v>185</v>
      </c>
      <c r="B70" s="20" t="s">
        <v>16</v>
      </c>
      <c r="C70" s="20" t="s">
        <v>114</v>
      </c>
      <c r="D70" s="21" t="s">
        <v>188</v>
      </c>
      <c r="E70" s="32">
        <v>2</v>
      </c>
      <c r="F70" s="23" t="s">
        <v>190</v>
      </c>
    </row>
    <row r="71" spans="1:6" ht="17.100000000000001" customHeight="1" x14ac:dyDescent="0.3">
      <c r="A71" s="20" t="s">
        <v>185</v>
      </c>
      <c r="B71" s="20" t="s">
        <v>16</v>
      </c>
      <c r="C71" s="20" t="s">
        <v>116</v>
      </c>
      <c r="D71" s="21" t="s">
        <v>188</v>
      </c>
      <c r="E71" s="32">
        <v>1</v>
      </c>
      <c r="F71" s="23" t="s">
        <v>189</v>
      </c>
    </row>
    <row r="72" spans="1:6" ht="17.100000000000001" customHeight="1" x14ac:dyDescent="0.3">
      <c r="A72" s="20" t="s">
        <v>185</v>
      </c>
      <c r="B72" s="20" t="s">
        <v>16</v>
      </c>
      <c r="C72" s="20" t="s">
        <v>67</v>
      </c>
      <c r="D72" s="21" t="s">
        <v>188</v>
      </c>
      <c r="E72" s="32">
        <v>1</v>
      </c>
      <c r="F72" s="23" t="s">
        <v>189</v>
      </c>
    </row>
    <row r="73" spans="1:6" ht="17.100000000000001" customHeight="1" x14ac:dyDescent="0.3">
      <c r="A73" s="20" t="s">
        <v>185</v>
      </c>
      <c r="B73" s="20" t="s">
        <v>16</v>
      </c>
      <c r="C73" s="20" t="s">
        <v>118</v>
      </c>
      <c r="D73" s="21" t="s">
        <v>188</v>
      </c>
      <c r="E73" s="32">
        <v>1</v>
      </c>
      <c r="F73" s="23" t="s">
        <v>189</v>
      </c>
    </row>
    <row r="74" spans="1:6" ht="17.100000000000001" customHeight="1" x14ac:dyDescent="0.3">
      <c r="A74" s="20" t="s">
        <v>185</v>
      </c>
      <c r="B74" s="20" t="s">
        <v>17</v>
      </c>
      <c r="C74" s="20" t="s">
        <v>65</v>
      </c>
      <c r="D74" s="21" t="s">
        <v>188</v>
      </c>
      <c r="E74" s="32">
        <v>1</v>
      </c>
      <c r="F74" s="23" t="s">
        <v>189</v>
      </c>
    </row>
    <row r="75" spans="1:6" ht="17.100000000000001" customHeight="1" x14ac:dyDescent="0.3">
      <c r="A75" s="20" t="s">
        <v>185</v>
      </c>
      <c r="B75" s="20" t="s">
        <v>17</v>
      </c>
      <c r="C75" s="20" t="s">
        <v>114</v>
      </c>
      <c r="D75" s="21" t="s">
        <v>188</v>
      </c>
      <c r="E75" s="32">
        <v>1</v>
      </c>
      <c r="F75" s="23" t="s">
        <v>189</v>
      </c>
    </row>
    <row r="76" spans="1:6" ht="17.100000000000001" customHeight="1" x14ac:dyDescent="0.3">
      <c r="A76" s="20" t="s">
        <v>185</v>
      </c>
      <c r="B76" s="20" t="s">
        <v>17</v>
      </c>
      <c r="C76" s="20" t="s">
        <v>113</v>
      </c>
      <c r="D76" s="21" t="s">
        <v>188</v>
      </c>
      <c r="E76" s="32">
        <v>1</v>
      </c>
      <c r="F76" s="23" t="s">
        <v>189</v>
      </c>
    </row>
    <row r="77" spans="1:6" ht="17.100000000000001" customHeight="1" x14ac:dyDescent="0.3">
      <c r="A77" s="20" t="s">
        <v>185</v>
      </c>
      <c r="B77" s="20" t="s">
        <v>17</v>
      </c>
      <c r="C77" s="20" t="s">
        <v>118</v>
      </c>
      <c r="D77" s="21" t="s">
        <v>188</v>
      </c>
      <c r="E77" s="32">
        <v>1</v>
      </c>
      <c r="F77" s="23" t="s">
        <v>189</v>
      </c>
    </row>
    <row r="78" spans="1:6" ht="17.100000000000001" customHeight="1" x14ac:dyDescent="0.3">
      <c r="A78" s="20" t="s">
        <v>185</v>
      </c>
      <c r="B78" s="20" t="s">
        <v>17</v>
      </c>
      <c r="C78" s="20" t="s">
        <v>116</v>
      </c>
      <c r="D78" s="21" t="s">
        <v>188</v>
      </c>
      <c r="E78" s="32">
        <v>1</v>
      </c>
      <c r="F78" s="23" t="s">
        <v>189</v>
      </c>
    </row>
    <row r="79" spans="1:6" ht="17.100000000000001" customHeight="1" x14ac:dyDescent="0.3">
      <c r="A79" s="20" t="s">
        <v>185</v>
      </c>
      <c r="B79" s="20" t="s">
        <v>17</v>
      </c>
      <c r="C79" s="20" t="s">
        <v>66</v>
      </c>
      <c r="D79" s="21" t="s">
        <v>188</v>
      </c>
      <c r="E79" s="32">
        <v>1</v>
      </c>
      <c r="F79" s="23" t="s">
        <v>189</v>
      </c>
    </row>
    <row r="80" spans="1:6" ht="17.100000000000001" customHeight="1" x14ac:dyDescent="0.3">
      <c r="A80" s="20" t="s">
        <v>185</v>
      </c>
      <c r="B80" s="20" t="s">
        <v>18</v>
      </c>
      <c r="C80" s="20" t="s">
        <v>65</v>
      </c>
      <c r="D80" s="21">
        <v>1276</v>
      </c>
      <c r="E80" s="32" t="s">
        <v>188</v>
      </c>
      <c r="F80" s="23" t="s">
        <v>188</v>
      </c>
    </row>
    <row r="81" spans="1:6" ht="17.100000000000001" customHeight="1" x14ac:dyDescent="0.3">
      <c r="A81" s="20" t="s">
        <v>185</v>
      </c>
      <c r="B81" s="20" t="s">
        <v>18</v>
      </c>
      <c r="C81" s="20" t="s">
        <v>113</v>
      </c>
      <c r="D81" s="21">
        <v>445</v>
      </c>
      <c r="E81" s="32" t="s">
        <v>188</v>
      </c>
      <c r="F81" s="23" t="s">
        <v>188</v>
      </c>
    </row>
    <row r="82" spans="1:6" ht="17.100000000000001" customHeight="1" x14ac:dyDescent="0.3">
      <c r="A82" s="20" t="s">
        <v>185</v>
      </c>
      <c r="B82" s="20" t="s">
        <v>18</v>
      </c>
      <c r="C82" s="20" t="s">
        <v>114</v>
      </c>
      <c r="D82" s="21">
        <v>192</v>
      </c>
      <c r="E82" s="32" t="s">
        <v>188</v>
      </c>
      <c r="F82" s="23" t="s">
        <v>188</v>
      </c>
    </row>
    <row r="83" spans="1:6" ht="17.100000000000001" customHeight="1" x14ac:dyDescent="0.3">
      <c r="A83" s="20" t="s">
        <v>185</v>
      </c>
      <c r="B83" s="20" t="s">
        <v>18</v>
      </c>
      <c r="C83" s="20" t="s">
        <v>116</v>
      </c>
      <c r="D83" s="21">
        <v>42</v>
      </c>
      <c r="E83" s="32" t="s">
        <v>188</v>
      </c>
      <c r="F83" s="23" t="s">
        <v>188</v>
      </c>
    </row>
    <row r="84" spans="1:6" ht="17.100000000000001" customHeight="1" x14ac:dyDescent="0.3">
      <c r="A84" s="20" t="s">
        <v>185</v>
      </c>
      <c r="B84" s="20" t="s">
        <v>18</v>
      </c>
      <c r="C84" s="20" t="s">
        <v>66</v>
      </c>
      <c r="D84" s="21">
        <v>29</v>
      </c>
      <c r="E84" s="32" t="s">
        <v>188</v>
      </c>
      <c r="F84" s="23" t="s">
        <v>188</v>
      </c>
    </row>
    <row r="85" spans="1:6" ht="17.100000000000001" customHeight="1" x14ac:dyDescent="0.3">
      <c r="A85" s="20" t="s">
        <v>185</v>
      </c>
      <c r="B85" s="20" t="s">
        <v>18</v>
      </c>
      <c r="C85" s="20" t="s">
        <v>117</v>
      </c>
      <c r="D85" s="21">
        <v>26</v>
      </c>
      <c r="E85" s="32" t="s">
        <v>188</v>
      </c>
      <c r="F85" s="23" t="s">
        <v>188</v>
      </c>
    </row>
    <row r="86" spans="1:6" ht="17.100000000000001" customHeight="1" x14ac:dyDescent="0.3">
      <c r="A86" s="20" t="s">
        <v>185</v>
      </c>
      <c r="B86" s="20" t="s">
        <v>18</v>
      </c>
      <c r="C86" s="20" t="s">
        <v>120</v>
      </c>
      <c r="D86" s="21">
        <v>20</v>
      </c>
      <c r="E86" s="32" t="s">
        <v>188</v>
      </c>
      <c r="F86" s="23" t="s">
        <v>188</v>
      </c>
    </row>
    <row r="87" spans="1:6" ht="17.100000000000001" customHeight="1" x14ac:dyDescent="0.3">
      <c r="A87" s="20" t="s">
        <v>185</v>
      </c>
      <c r="B87" s="20" t="s">
        <v>19</v>
      </c>
      <c r="C87" s="20" t="s">
        <v>65</v>
      </c>
      <c r="D87" s="21">
        <v>120</v>
      </c>
      <c r="E87" s="32" t="s">
        <v>188</v>
      </c>
      <c r="F87" s="23" t="s">
        <v>188</v>
      </c>
    </row>
    <row r="88" spans="1:6" ht="17.100000000000001" customHeight="1" x14ac:dyDescent="0.3">
      <c r="A88" s="20" t="s">
        <v>185</v>
      </c>
      <c r="B88" s="20" t="s">
        <v>19</v>
      </c>
      <c r="C88" s="20" t="s">
        <v>113</v>
      </c>
      <c r="D88" s="21">
        <v>85</v>
      </c>
      <c r="E88" s="32" t="s">
        <v>188</v>
      </c>
      <c r="F88" s="23" t="s">
        <v>188</v>
      </c>
    </row>
    <row r="89" spans="1:6" ht="17.100000000000001" customHeight="1" x14ac:dyDescent="0.3">
      <c r="A89" s="20" t="s">
        <v>185</v>
      </c>
      <c r="B89" s="20" t="s">
        <v>19</v>
      </c>
      <c r="C89" s="20" t="s">
        <v>114</v>
      </c>
      <c r="D89" s="21">
        <v>17</v>
      </c>
      <c r="E89" s="32" t="s">
        <v>188</v>
      </c>
      <c r="F89" s="23" t="s">
        <v>188</v>
      </c>
    </row>
    <row r="90" spans="1:6" ht="17.100000000000001" customHeight="1" x14ac:dyDescent="0.3">
      <c r="A90" s="20" t="s">
        <v>185</v>
      </c>
      <c r="B90" s="20" t="s">
        <v>19</v>
      </c>
      <c r="C90" s="20" t="s">
        <v>116</v>
      </c>
      <c r="D90" s="21" t="s">
        <v>188</v>
      </c>
      <c r="E90" s="32">
        <v>1</v>
      </c>
      <c r="F90" s="23" t="s">
        <v>189</v>
      </c>
    </row>
    <row r="91" spans="1:6" ht="17.100000000000001" customHeight="1" x14ac:dyDescent="0.3">
      <c r="A91" s="20" t="s">
        <v>185</v>
      </c>
      <c r="B91" s="20" t="s">
        <v>19</v>
      </c>
      <c r="C91" s="20" t="s">
        <v>118</v>
      </c>
      <c r="D91" s="21" t="s">
        <v>188</v>
      </c>
      <c r="E91" s="32">
        <v>1</v>
      </c>
      <c r="F91" s="23" t="s">
        <v>189</v>
      </c>
    </row>
    <row r="92" spans="1:6" ht="17.100000000000001" customHeight="1" x14ac:dyDescent="0.3">
      <c r="A92" s="20" t="s">
        <v>185</v>
      </c>
      <c r="B92" s="20" t="s">
        <v>19</v>
      </c>
      <c r="C92" s="20" t="s">
        <v>117</v>
      </c>
      <c r="D92" s="21" t="s">
        <v>188</v>
      </c>
      <c r="E92" s="32">
        <v>1</v>
      </c>
      <c r="F92" s="23" t="s">
        <v>189</v>
      </c>
    </row>
    <row r="93" spans="1:6" ht="17.100000000000001" customHeight="1" x14ac:dyDescent="0.3">
      <c r="A93" s="20" t="s">
        <v>185</v>
      </c>
      <c r="B93" s="20" t="s">
        <v>19</v>
      </c>
      <c r="C93" s="20" t="s">
        <v>120</v>
      </c>
      <c r="D93" s="21" t="s">
        <v>188</v>
      </c>
      <c r="E93" s="32">
        <v>1</v>
      </c>
      <c r="F93" s="23" t="s">
        <v>189</v>
      </c>
    </row>
    <row r="94" spans="1:6" ht="17.100000000000001" customHeight="1" x14ac:dyDescent="0.3">
      <c r="A94" s="20" t="s">
        <v>185</v>
      </c>
      <c r="B94" s="20" t="s">
        <v>20</v>
      </c>
      <c r="C94" s="20" t="s">
        <v>114</v>
      </c>
      <c r="D94" s="21">
        <v>30</v>
      </c>
      <c r="E94" s="32" t="s">
        <v>188</v>
      </c>
      <c r="F94" s="23" t="s">
        <v>188</v>
      </c>
    </row>
    <row r="95" spans="1:6" ht="17.100000000000001" customHeight="1" x14ac:dyDescent="0.3">
      <c r="A95" s="20" t="s">
        <v>185</v>
      </c>
      <c r="B95" s="20" t="s">
        <v>20</v>
      </c>
      <c r="C95" s="20" t="s">
        <v>65</v>
      </c>
      <c r="D95" s="21">
        <v>26</v>
      </c>
      <c r="E95" s="32" t="s">
        <v>188</v>
      </c>
      <c r="F95" s="23" t="s">
        <v>188</v>
      </c>
    </row>
    <row r="96" spans="1:6" ht="17.100000000000001" customHeight="1" x14ac:dyDescent="0.3">
      <c r="A96" s="20" t="s">
        <v>185</v>
      </c>
      <c r="B96" s="20" t="s">
        <v>20</v>
      </c>
      <c r="C96" s="20" t="s">
        <v>113</v>
      </c>
      <c r="D96" s="21" t="s">
        <v>188</v>
      </c>
      <c r="E96" s="32">
        <v>2</v>
      </c>
      <c r="F96" s="23" t="s">
        <v>190</v>
      </c>
    </row>
    <row r="97" spans="1:6" ht="17.100000000000001" customHeight="1" x14ac:dyDescent="0.3">
      <c r="A97" s="20" t="s">
        <v>185</v>
      </c>
      <c r="B97" s="20" t="s">
        <v>20</v>
      </c>
      <c r="C97" s="20" t="s">
        <v>120</v>
      </c>
      <c r="D97" s="21" t="s">
        <v>188</v>
      </c>
      <c r="E97" s="32">
        <v>1</v>
      </c>
      <c r="F97" s="23" t="s">
        <v>189</v>
      </c>
    </row>
    <row r="98" spans="1:6" ht="17.100000000000001" customHeight="1" x14ac:dyDescent="0.3">
      <c r="A98" s="20" t="s">
        <v>185</v>
      </c>
      <c r="B98" s="20" t="s">
        <v>21</v>
      </c>
      <c r="C98" s="20" t="s">
        <v>65</v>
      </c>
      <c r="D98" s="21" t="s">
        <v>188</v>
      </c>
      <c r="E98" s="32">
        <v>2</v>
      </c>
      <c r="F98" s="23" t="s">
        <v>190</v>
      </c>
    </row>
    <row r="99" spans="1:6" ht="17.100000000000001" customHeight="1" x14ac:dyDescent="0.3">
      <c r="A99" s="20" t="s">
        <v>185</v>
      </c>
      <c r="B99" s="20" t="s">
        <v>21</v>
      </c>
      <c r="C99" s="20" t="s">
        <v>114</v>
      </c>
      <c r="D99" s="21" t="s">
        <v>188</v>
      </c>
      <c r="E99" s="32">
        <v>1</v>
      </c>
      <c r="F99" s="23" t="s">
        <v>189</v>
      </c>
    </row>
    <row r="100" spans="1:6" ht="17.100000000000001" customHeight="1" x14ac:dyDescent="0.3">
      <c r="A100" s="20" t="s">
        <v>185</v>
      </c>
      <c r="B100" s="20" t="s">
        <v>21</v>
      </c>
      <c r="C100" s="20" t="s">
        <v>113</v>
      </c>
      <c r="D100" s="21" t="s">
        <v>188</v>
      </c>
      <c r="E100" s="32">
        <v>1</v>
      </c>
      <c r="F100" s="23" t="s">
        <v>189</v>
      </c>
    </row>
    <row r="101" spans="1:6" ht="17.100000000000001" customHeight="1" x14ac:dyDescent="0.3">
      <c r="A101" s="20" t="s">
        <v>185</v>
      </c>
      <c r="B101" s="20" t="s">
        <v>21</v>
      </c>
      <c r="C101" s="20" t="s">
        <v>66</v>
      </c>
      <c r="D101" s="21" t="s">
        <v>188</v>
      </c>
      <c r="E101" s="32">
        <v>1</v>
      </c>
      <c r="F101" s="23" t="s">
        <v>189</v>
      </c>
    </row>
    <row r="102" spans="1:6" ht="17.100000000000001" customHeight="1" x14ac:dyDescent="0.3">
      <c r="A102" s="20" t="s">
        <v>185</v>
      </c>
      <c r="B102" s="20" t="s">
        <v>21</v>
      </c>
      <c r="C102" s="20" t="s">
        <v>126</v>
      </c>
      <c r="D102" s="21" t="s">
        <v>188</v>
      </c>
      <c r="E102" s="32">
        <v>1</v>
      </c>
      <c r="F102" s="23" t="s">
        <v>189</v>
      </c>
    </row>
    <row r="103" spans="1:6" ht="17.100000000000001" customHeight="1" x14ac:dyDescent="0.3">
      <c r="A103" s="20" t="s">
        <v>185</v>
      </c>
      <c r="B103" s="20" t="s">
        <v>22</v>
      </c>
      <c r="C103" s="20" t="s">
        <v>65</v>
      </c>
      <c r="D103" s="21">
        <v>6765</v>
      </c>
      <c r="E103" s="32" t="s">
        <v>188</v>
      </c>
      <c r="F103" s="23" t="s">
        <v>188</v>
      </c>
    </row>
    <row r="104" spans="1:6" ht="17.100000000000001" customHeight="1" x14ac:dyDescent="0.3">
      <c r="A104" s="20" t="s">
        <v>185</v>
      </c>
      <c r="B104" s="20" t="s">
        <v>22</v>
      </c>
      <c r="C104" s="20" t="s">
        <v>113</v>
      </c>
      <c r="D104" s="21">
        <v>6188</v>
      </c>
      <c r="E104" s="32" t="s">
        <v>188</v>
      </c>
      <c r="F104" s="23" t="s">
        <v>188</v>
      </c>
    </row>
    <row r="105" spans="1:6" ht="17.100000000000001" customHeight="1" x14ac:dyDescent="0.3">
      <c r="A105" s="20" t="s">
        <v>185</v>
      </c>
      <c r="B105" s="20" t="s">
        <v>22</v>
      </c>
      <c r="C105" s="20" t="s">
        <v>114</v>
      </c>
      <c r="D105" s="21">
        <v>2430</v>
      </c>
      <c r="E105" s="32" t="s">
        <v>188</v>
      </c>
      <c r="F105" s="23" t="s">
        <v>188</v>
      </c>
    </row>
    <row r="106" spans="1:6" ht="17.100000000000001" customHeight="1" x14ac:dyDescent="0.3">
      <c r="A106" s="20" t="s">
        <v>185</v>
      </c>
      <c r="B106" s="20" t="s">
        <v>22</v>
      </c>
      <c r="C106" s="20" t="s">
        <v>116</v>
      </c>
      <c r="D106" s="21">
        <v>991</v>
      </c>
      <c r="E106" s="32" t="s">
        <v>188</v>
      </c>
      <c r="F106" s="23" t="s">
        <v>188</v>
      </c>
    </row>
    <row r="107" spans="1:6" ht="17.100000000000001" customHeight="1" x14ac:dyDescent="0.3">
      <c r="A107" s="20" t="s">
        <v>185</v>
      </c>
      <c r="B107" s="20" t="s">
        <v>22</v>
      </c>
      <c r="C107" s="20" t="s">
        <v>66</v>
      </c>
      <c r="D107" s="21">
        <v>610</v>
      </c>
      <c r="E107" s="32" t="s">
        <v>188</v>
      </c>
      <c r="F107" s="23" t="s">
        <v>188</v>
      </c>
    </row>
    <row r="108" spans="1:6" ht="17.100000000000001" customHeight="1" x14ac:dyDescent="0.3">
      <c r="A108" s="20" t="s">
        <v>185</v>
      </c>
      <c r="B108" s="20" t="s">
        <v>22</v>
      </c>
      <c r="C108" s="20" t="s">
        <v>115</v>
      </c>
      <c r="D108" s="21">
        <v>517</v>
      </c>
      <c r="E108" s="32" t="s">
        <v>188</v>
      </c>
      <c r="F108" s="23" t="s">
        <v>188</v>
      </c>
    </row>
    <row r="109" spans="1:6" ht="17.100000000000001" customHeight="1" x14ac:dyDescent="0.3">
      <c r="A109" s="20" t="s">
        <v>185</v>
      </c>
      <c r="B109" s="20" t="s">
        <v>22</v>
      </c>
      <c r="C109" s="20" t="s">
        <v>120</v>
      </c>
      <c r="D109" s="21">
        <v>354</v>
      </c>
      <c r="E109" s="32" t="s">
        <v>188</v>
      </c>
      <c r="F109" s="23" t="s">
        <v>188</v>
      </c>
    </row>
    <row r="110" spans="1:6" ht="17.100000000000001" customHeight="1" x14ac:dyDescent="0.3">
      <c r="A110" s="20" t="s">
        <v>185</v>
      </c>
      <c r="B110" s="20" t="s">
        <v>23</v>
      </c>
      <c r="C110" s="20" t="s">
        <v>65</v>
      </c>
      <c r="D110" s="21">
        <v>157</v>
      </c>
      <c r="E110" s="32" t="s">
        <v>188</v>
      </c>
      <c r="F110" s="23" t="s">
        <v>188</v>
      </c>
    </row>
    <row r="111" spans="1:6" ht="17.100000000000001" customHeight="1" x14ac:dyDescent="0.3">
      <c r="A111" s="20" t="s">
        <v>185</v>
      </c>
      <c r="B111" s="20" t="s">
        <v>23</v>
      </c>
      <c r="C111" s="20" t="s">
        <v>113</v>
      </c>
      <c r="D111" s="21">
        <v>64</v>
      </c>
      <c r="E111" s="32" t="s">
        <v>188</v>
      </c>
      <c r="F111" s="23" t="s">
        <v>188</v>
      </c>
    </row>
    <row r="112" spans="1:6" ht="17.100000000000001" customHeight="1" x14ac:dyDescent="0.3">
      <c r="A112" s="20" t="s">
        <v>185</v>
      </c>
      <c r="B112" s="20" t="s">
        <v>23</v>
      </c>
      <c r="C112" s="20" t="s">
        <v>114</v>
      </c>
      <c r="D112" s="21">
        <v>23</v>
      </c>
      <c r="E112" s="32" t="s">
        <v>188</v>
      </c>
      <c r="F112" s="23" t="s">
        <v>188</v>
      </c>
    </row>
    <row r="113" spans="1:6" ht="17.100000000000001" customHeight="1" x14ac:dyDescent="0.3">
      <c r="A113" s="20" t="s">
        <v>185</v>
      </c>
      <c r="B113" s="20" t="s">
        <v>23</v>
      </c>
      <c r="C113" s="20" t="s">
        <v>117</v>
      </c>
      <c r="D113" s="21" t="s">
        <v>188</v>
      </c>
      <c r="E113" s="32">
        <v>1</v>
      </c>
      <c r="F113" s="23" t="s">
        <v>189</v>
      </c>
    </row>
    <row r="114" spans="1:6" ht="17.100000000000001" customHeight="1" x14ac:dyDescent="0.3">
      <c r="A114" s="20" t="s">
        <v>185</v>
      </c>
      <c r="B114" s="20" t="s">
        <v>23</v>
      </c>
      <c r="C114" s="20" t="s">
        <v>66</v>
      </c>
      <c r="D114" s="21" t="s">
        <v>188</v>
      </c>
      <c r="E114" s="32">
        <v>1</v>
      </c>
      <c r="F114" s="23" t="s">
        <v>189</v>
      </c>
    </row>
    <row r="115" spans="1:6" ht="17.100000000000001" customHeight="1" x14ac:dyDescent="0.3">
      <c r="A115" s="20" t="s">
        <v>185</v>
      </c>
      <c r="B115" s="20" t="s">
        <v>23</v>
      </c>
      <c r="C115" s="20" t="s">
        <v>116</v>
      </c>
      <c r="D115" s="21" t="s">
        <v>188</v>
      </c>
      <c r="E115" s="32">
        <v>1</v>
      </c>
      <c r="F115" s="23" t="s">
        <v>189</v>
      </c>
    </row>
    <row r="116" spans="1:6" ht="17.100000000000001" customHeight="1" x14ac:dyDescent="0.3">
      <c r="A116" s="20" t="s">
        <v>185</v>
      </c>
      <c r="B116" s="20" t="s">
        <v>23</v>
      </c>
      <c r="C116" s="20" t="s">
        <v>119</v>
      </c>
      <c r="D116" s="21" t="s">
        <v>188</v>
      </c>
      <c r="E116" s="32">
        <v>1</v>
      </c>
      <c r="F116" s="23" t="s">
        <v>189</v>
      </c>
    </row>
    <row r="117" spans="1:6" ht="17.100000000000001" customHeight="1" x14ac:dyDescent="0.3">
      <c r="A117" s="20" t="s">
        <v>185</v>
      </c>
      <c r="B117" s="20" t="s">
        <v>24</v>
      </c>
      <c r="C117" s="20" t="s">
        <v>65</v>
      </c>
      <c r="D117" s="21">
        <v>176</v>
      </c>
      <c r="E117" s="32" t="s">
        <v>188</v>
      </c>
      <c r="F117" s="23" t="s">
        <v>188</v>
      </c>
    </row>
    <row r="118" spans="1:6" ht="17.100000000000001" customHeight="1" x14ac:dyDescent="0.3">
      <c r="A118" s="20" t="s">
        <v>185</v>
      </c>
      <c r="B118" s="20" t="s">
        <v>24</v>
      </c>
      <c r="C118" s="20" t="s">
        <v>113</v>
      </c>
      <c r="D118" s="21">
        <v>104</v>
      </c>
      <c r="E118" s="32" t="s">
        <v>188</v>
      </c>
      <c r="F118" s="23" t="s">
        <v>188</v>
      </c>
    </row>
    <row r="119" spans="1:6" ht="17.100000000000001" customHeight="1" x14ac:dyDescent="0.3">
      <c r="A119" s="20" t="s">
        <v>185</v>
      </c>
      <c r="B119" s="20" t="s">
        <v>24</v>
      </c>
      <c r="C119" s="20" t="s">
        <v>114</v>
      </c>
      <c r="D119" s="21">
        <v>87</v>
      </c>
      <c r="E119" s="32" t="s">
        <v>188</v>
      </c>
      <c r="F119" s="23" t="s">
        <v>188</v>
      </c>
    </row>
    <row r="120" spans="1:6" ht="17.100000000000001" customHeight="1" x14ac:dyDescent="0.3">
      <c r="A120" s="20" t="s">
        <v>185</v>
      </c>
      <c r="B120" s="20" t="s">
        <v>24</v>
      </c>
      <c r="C120" s="20" t="s">
        <v>66</v>
      </c>
      <c r="D120" s="21">
        <v>15</v>
      </c>
      <c r="E120" s="32" t="s">
        <v>188</v>
      </c>
      <c r="F120" s="23" t="s">
        <v>188</v>
      </c>
    </row>
    <row r="121" spans="1:6" ht="17.100000000000001" customHeight="1" x14ac:dyDescent="0.3">
      <c r="A121" s="20" t="s">
        <v>185</v>
      </c>
      <c r="B121" s="20" t="s">
        <v>24</v>
      </c>
      <c r="C121" s="20" t="s">
        <v>117</v>
      </c>
      <c r="D121" s="21" t="s">
        <v>188</v>
      </c>
      <c r="E121" s="32">
        <v>1</v>
      </c>
      <c r="F121" s="23" t="s">
        <v>189</v>
      </c>
    </row>
    <row r="122" spans="1:6" ht="17.100000000000001" customHeight="1" x14ac:dyDescent="0.3">
      <c r="A122" s="20" t="s">
        <v>185</v>
      </c>
      <c r="B122" s="20" t="s">
        <v>24</v>
      </c>
      <c r="C122" s="20" t="s">
        <v>115</v>
      </c>
      <c r="D122" s="21" t="s">
        <v>188</v>
      </c>
      <c r="E122" s="32">
        <v>1</v>
      </c>
      <c r="F122" s="23" t="s">
        <v>189</v>
      </c>
    </row>
    <row r="123" spans="1:6" ht="17.100000000000001" customHeight="1" x14ac:dyDescent="0.3">
      <c r="A123" s="20" t="s">
        <v>185</v>
      </c>
      <c r="B123" s="20" t="s">
        <v>24</v>
      </c>
      <c r="C123" s="20" t="s">
        <v>120</v>
      </c>
      <c r="D123" s="21" t="s">
        <v>188</v>
      </c>
      <c r="E123" s="32">
        <v>1</v>
      </c>
      <c r="F123" s="23" t="s">
        <v>189</v>
      </c>
    </row>
    <row r="124" spans="1:6" ht="17.100000000000001" customHeight="1" x14ac:dyDescent="0.3">
      <c r="A124" s="20" t="s">
        <v>185</v>
      </c>
      <c r="B124" s="20" t="s">
        <v>25</v>
      </c>
      <c r="C124" s="20" t="s">
        <v>65</v>
      </c>
      <c r="D124" s="21" t="s">
        <v>188</v>
      </c>
      <c r="E124" s="32">
        <v>1</v>
      </c>
      <c r="F124" s="23" t="s">
        <v>189</v>
      </c>
    </row>
    <row r="125" spans="1:6" ht="17.100000000000001" customHeight="1" x14ac:dyDescent="0.3">
      <c r="A125" s="20" t="s">
        <v>185</v>
      </c>
      <c r="B125" s="20" t="s">
        <v>25</v>
      </c>
      <c r="C125" s="20" t="s">
        <v>114</v>
      </c>
      <c r="D125" s="21" t="s">
        <v>188</v>
      </c>
      <c r="E125" s="32">
        <v>1</v>
      </c>
      <c r="F125" s="23" t="s">
        <v>189</v>
      </c>
    </row>
    <row r="126" spans="1:6" ht="17.100000000000001" customHeight="1" x14ac:dyDescent="0.3">
      <c r="A126" s="20" t="s">
        <v>185</v>
      </c>
      <c r="B126" s="20" t="s">
        <v>25</v>
      </c>
      <c r="C126" s="20" t="s">
        <v>113</v>
      </c>
      <c r="D126" s="21" t="s">
        <v>188</v>
      </c>
      <c r="E126" s="32">
        <v>1</v>
      </c>
      <c r="F126" s="23" t="s">
        <v>189</v>
      </c>
    </row>
    <row r="127" spans="1:6" ht="17.100000000000001" customHeight="1" x14ac:dyDescent="0.3">
      <c r="A127" s="20" t="s">
        <v>185</v>
      </c>
      <c r="B127" s="20" t="s">
        <v>26</v>
      </c>
      <c r="C127" s="20" t="s">
        <v>65</v>
      </c>
      <c r="D127" s="21">
        <v>60</v>
      </c>
      <c r="E127" s="32" t="s">
        <v>188</v>
      </c>
      <c r="F127" s="23" t="s">
        <v>188</v>
      </c>
    </row>
    <row r="128" spans="1:6" ht="17.100000000000001" customHeight="1" x14ac:dyDescent="0.3">
      <c r="A128" s="20" t="s">
        <v>185</v>
      </c>
      <c r="B128" s="20" t="s">
        <v>26</v>
      </c>
      <c r="C128" s="20" t="s">
        <v>114</v>
      </c>
      <c r="D128" s="21">
        <v>47</v>
      </c>
      <c r="E128" s="32" t="s">
        <v>188</v>
      </c>
      <c r="F128" s="23" t="s">
        <v>188</v>
      </c>
    </row>
    <row r="129" spans="1:6" ht="17.100000000000001" customHeight="1" x14ac:dyDescent="0.3">
      <c r="A129" s="20" t="s">
        <v>185</v>
      </c>
      <c r="B129" s="20" t="s">
        <v>26</v>
      </c>
      <c r="C129" s="20" t="s">
        <v>113</v>
      </c>
      <c r="D129" s="21">
        <v>28</v>
      </c>
      <c r="E129" s="32" t="s">
        <v>188</v>
      </c>
      <c r="F129" s="23" t="s">
        <v>188</v>
      </c>
    </row>
    <row r="130" spans="1:6" ht="17.100000000000001" customHeight="1" x14ac:dyDescent="0.3">
      <c r="A130" s="20" t="s">
        <v>185</v>
      </c>
      <c r="B130" s="20" t="s">
        <v>26</v>
      </c>
      <c r="C130" s="20" t="s">
        <v>67</v>
      </c>
      <c r="D130" s="21" t="s">
        <v>188</v>
      </c>
      <c r="E130" s="32">
        <v>1</v>
      </c>
      <c r="F130" s="23" t="s">
        <v>189</v>
      </c>
    </row>
    <row r="131" spans="1:6" ht="17.100000000000001" customHeight="1" x14ac:dyDescent="0.3">
      <c r="A131" s="20" t="s">
        <v>185</v>
      </c>
      <c r="B131" s="20" t="s">
        <v>26</v>
      </c>
      <c r="C131" s="20" t="s">
        <v>66</v>
      </c>
      <c r="D131" s="21" t="s">
        <v>188</v>
      </c>
      <c r="E131" s="32">
        <v>1</v>
      </c>
      <c r="F131" s="23" t="s">
        <v>189</v>
      </c>
    </row>
    <row r="132" spans="1:6" ht="17.100000000000001" customHeight="1" x14ac:dyDescent="0.3">
      <c r="A132" s="20" t="s">
        <v>185</v>
      </c>
      <c r="B132" s="20" t="s">
        <v>26</v>
      </c>
      <c r="C132" s="20" t="s">
        <v>118</v>
      </c>
      <c r="D132" s="21" t="s">
        <v>188</v>
      </c>
      <c r="E132" s="32">
        <v>1</v>
      </c>
      <c r="F132" s="23" t="s">
        <v>189</v>
      </c>
    </row>
    <row r="133" spans="1:6" ht="17.100000000000001" customHeight="1" x14ac:dyDescent="0.3">
      <c r="A133" s="20" t="s">
        <v>185</v>
      </c>
      <c r="B133" s="20" t="s">
        <v>26</v>
      </c>
      <c r="C133" s="20" t="s">
        <v>115</v>
      </c>
      <c r="D133" s="21" t="s">
        <v>188</v>
      </c>
      <c r="E133" s="32">
        <v>1</v>
      </c>
      <c r="F133" s="23" t="s">
        <v>189</v>
      </c>
    </row>
    <row r="134" spans="1:6" ht="17.100000000000001" customHeight="1" x14ac:dyDescent="0.3">
      <c r="A134" s="20" t="s">
        <v>185</v>
      </c>
      <c r="B134" s="20" t="s">
        <v>27</v>
      </c>
      <c r="C134" s="20" t="s">
        <v>65</v>
      </c>
      <c r="D134" s="21">
        <v>322</v>
      </c>
      <c r="E134" s="32" t="s">
        <v>188</v>
      </c>
      <c r="F134" s="23" t="s">
        <v>188</v>
      </c>
    </row>
    <row r="135" spans="1:6" ht="17.100000000000001" customHeight="1" x14ac:dyDescent="0.3">
      <c r="A135" s="20" t="s">
        <v>185</v>
      </c>
      <c r="B135" s="20" t="s">
        <v>27</v>
      </c>
      <c r="C135" s="20" t="s">
        <v>113</v>
      </c>
      <c r="D135" s="21">
        <v>147</v>
      </c>
      <c r="E135" s="32" t="s">
        <v>188</v>
      </c>
      <c r="F135" s="23" t="s">
        <v>188</v>
      </c>
    </row>
    <row r="136" spans="1:6" ht="17.100000000000001" customHeight="1" x14ac:dyDescent="0.3">
      <c r="A136" s="20" t="s">
        <v>185</v>
      </c>
      <c r="B136" s="20" t="s">
        <v>27</v>
      </c>
      <c r="C136" s="20" t="s">
        <v>114</v>
      </c>
      <c r="D136" s="21">
        <v>30</v>
      </c>
      <c r="E136" s="32" t="s">
        <v>188</v>
      </c>
      <c r="F136" s="23" t="s">
        <v>188</v>
      </c>
    </row>
    <row r="137" spans="1:6" ht="17.100000000000001" customHeight="1" x14ac:dyDescent="0.3">
      <c r="A137" s="20" t="s">
        <v>185</v>
      </c>
      <c r="B137" s="20" t="s">
        <v>27</v>
      </c>
      <c r="C137" s="20" t="s">
        <v>116</v>
      </c>
      <c r="D137" s="21" t="s">
        <v>188</v>
      </c>
      <c r="E137" s="32">
        <v>1</v>
      </c>
      <c r="F137" s="23" t="s">
        <v>189</v>
      </c>
    </row>
    <row r="138" spans="1:6" ht="17.100000000000001" customHeight="1" x14ac:dyDescent="0.3">
      <c r="A138" s="20" t="s">
        <v>185</v>
      </c>
      <c r="B138" s="20" t="s">
        <v>27</v>
      </c>
      <c r="C138" s="20" t="s">
        <v>120</v>
      </c>
      <c r="D138" s="21" t="s">
        <v>188</v>
      </c>
      <c r="E138" s="32">
        <v>1</v>
      </c>
      <c r="F138" s="23" t="s">
        <v>189</v>
      </c>
    </row>
    <row r="139" spans="1:6" ht="17.100000000000001" customHeight="1" x14ac:dyDescent="0.3">
      <c r="A139" s="20" t="s">
        <v>185</v>
      </c>
      <c r="B139" s="20" t="s">
        <v>27</v>
      </c>
      <c r="C139" s="20" t="s">
        <v>117</v>
      </c>
      <c r="D139" s="21" t="s">
        <v>188</v>
      </c>
      <c r="E139" s="32">
        <v>1</v>
      </c>
      <c r="F139" s="23" t="s">
        <v>189</v>
      </c>
    </row>
    <row r="140" spans="1:6" ht="17.100000000000001" customHeight="1" x14ac:dyDescent="0.3">
      <c r="A140" s="20" t="s">
        <v>185</v>
      </c>
      <c r="B140" s="20" t="s">
        <v>28</v>
      </c>
      <c r="C140" s="20" t="s">
        <v>65</v>
      </c>
      <c r="D140" s="21" t="s">
        <v>188</v>
      </c>
      <c r="E140" s="32">
        <v>1</v>
      </c>
      <c r="F140" s="23" t="s">
        <v>189</v>
      </c>
    </row>
    <row r="141" spans="1:6" ht="17.100000000000001" customHeight="1" x14ac:dyDescent="0.3">
      <c r="A141" s="20" t="s">
        <v>185</v>
      </c>
      <c r="B141" s="20" t="s">
        <v>28</v>
      </c>
      <c r="C141" s="20" t="s">
        <v>114</v>
      </c>
      <c r="D141" s="21" t="s">
        <v>188</v>
      </c>
      <c r="E141" s="32">
        <v>1</v>
      </c>
      <c r="F141" s="23" t="s">
        <v>189</v>
      </c>
    </row>
    <row r="142" spans="1:6" ht="17.100000000000001" customHeight="1" x14ac:dyDescent="0.3">
      <c r="A142" s="20" t="s">
        <v>185</v>
      </c>
      <c r="B142" s="20" t="s">
        <v>28</v>
      </c>
      <c r="C142" s="20" t="s">
        <v>66</v>
      </c>
      <c r="D142" s="21" t="s">
        <v>188</v>
      </c>
      <c r="E142" s="32">
        <v>1</v>
      </c>
      <c r="F142" s="23" t="s">
        <v>189</v>
      </c>
    </row>
    <row r="143" spans="1:6" ht="17.100000000000001" customHeight="1" x14ac:dyDescent="0.3">
      <c r="A143" s="20" t="s">
        <v>185</v>
      </c>
      <c r="B143" s="20" t="s">
        <v>29</v>
      </c>
      <c r="C143" s="20" t="s">
        <v>65</v>
      </c>
      <c r="D143" s="21">
        <v>14</v>
      </c>
      <c r="E143" s="32" t="s">
        <v>188</v>
      </c>
      <c r="F143" s="23" t="s">
        <v>188</v>
      </c>
    </row>
    <row r="144" spans="1:6" ht="17.100000000000001" customHeight="1" x14ac:dyDescent="0.3">
      <c r="A144" s="20" t="s">
        <v>185</v>
      </c>
      <c r="B144" s="20" t="s">
        <v>29</v>
      </c>
      <c r="C144" s="20" t="s">
        <v>114</v>
      </c>
      <c r="D144" s="21" t="s">
        <v>188</v>
      </c>
      <c r="E144" s="32">
        <v>2</v>
      </c>
      <c r="F144" s="23" t="s">
        <v>190</v>
      </c>
    </row>
    <row r="145" spans="1:6" ht="17.100000000000001" customHeight="1" x14ac:dyDescent="0.3">
      <c r="A145" s="20" t="s">
        <v>185</v>
      </c>
      <c r="B145" s="20" t="s">
        <v>29</v>
      </c>
      <c r="C145" s="20" t="s">
        <v>113</v>
      </c>
      <c r="D145" s="21" t="s">
        <v>188</v>
      </c>
      <c r="E145" s="32">
        <v>1</v>
      </c>
      <c r="F145" s="23" t="s">
        <v>189</v>
      </c>
    </row>
    <row r="146" spans="1:6" ht="17.100000000000001" customHeight="1" x14ac:dyDescent="0.3">
      <c r="A146" s="20" t="s">
        <v>185</v>
      </c>
      <c r="B146" s="20" t="s">
        <v>29</v>
      </c>
      <c r="C146" s="20" t="s">
        <v>118</v>
      </c>
      <c r="D146" s="21" t="s">
        <v>188</v>
      </c>
      <c r="E146" s="32">
        <v>1</v>
      </c>
      <c r="F146" s="23" t="s">
        <v>189</v>
      </c>
    </row>
    <row r="147" spans="1:6" ht="17.100000000000001" customHeight="1" x14ac:dyDescent="0.3">
      <c r="A147" s="20" t="s">
        <v>185</v>
      </c>
      <c r="B147" s="20" t="s">
        <v>29</v>
      </c>
      <c r="C147" s="20" t="s">
        <v>126</v>
      </c>
      <c r="D147" s="21" t="s">
        <v>188</v>
      </c>
      <c r="E147" s="32">
        <v>1</v>
      </c>
      <c r="F147" s="23" t="s">
        <v>189</v>
      </c>
    </row>
    <row r="148" spans="1:6" ht="17.100000000000001" customHeight="1" x14ac:dyDescent="0.3">
      <c r="A148" s="20" t="s">
        <v>185</v>
      </c>
      <c r="B148" s="20" t="s">
        <v>30</v>
      </c>
      <c r="C148" s="20" t="s">
        <v>65</v>
      </c>
      <c r="D148" s="21">
        <v>421</v>
      </c>
      <c r="E148" s="32" t="s">
        <v>188</v>
      </c>
      <c r="F148" s="23" t="s">
        <v>188</v>
      </c>
    </row>
    <row r="149" spans="1:6" ht="17.100000000000001" customHeight="1" x14ac:dyDescent="0.3">
      <c r="A149" s="20" t="s">
        <v>185</v>
      </c>
      <c r="B149" s="20" t="s">
        <v>30</v>
      </c>
      <c r="C149" s="20" t="s">
        <v>113</v>
      </c>
      <c r="D149" s="21">
        <v>279</v>
      </c>
      <c r="E149" s="32" t="s">
        <v>188</v>
      </c>
      <c r="F149" s="23" t="s">
        <v>188</v>
      </c>
    </row>
    <row r="150" spans="1:6" ht="17.100000000000001" customHeight="1" x14ac:dyDescent="0.3">
      <c r="A150" s="20" t="s">
        <v>185</v>
      </c>
      <c r="B150" s="20" t="s">
        <v>30</v>
      </c>
      <c r="C150" s="20" t="s">
        <v>114</v>
      </c>
      <c r="D150" s="21">
        <v>56</v>
      </c>
      <c r="E150" s="32" t="s">
        <v>188</v>
      </c>
      <c r="F150" s="23" t="s">
        <v>188</v>
      </c>
    </row>
    <row r="151" spans="1:6" ht="17.100000000000001" customHeight="1" x14ac:dyDescent="0.3">
      <c r="A151" s="20" t="s">
        <v>185</v>
      </c>
      <c r="B151" s="20" t="s">
        <v>30</v>
      </c>
      <c r="C151" s="20" t="s">
        <v>120</v>
      </c>
      <c r="D151" s="21" t="s">
        <v>188</v>
      </c>
      <c r="E151" s="32">
        <v>1</v>
      </c>
      <c r="F151" s="23" t="s">
        <v>189</v>
      </c>
    </row>
    <row r="152" spans="1:6" ht="17.100000000000001" customHeight="1" x14ac:dyDescent="0.3">
      <c r="A152" s="20" t="s">
        <v>185</v>
      </c>
      <c r="B152" s="20" t="s">
        <v>30</v>
      </c>
      <c r="C152" s="20" t="s">
        <v>66</v>
      </c>
      <c r="D152" s="21" t="s">
        <v>188</v>
      </c>
      <c r="E152" s="32">
        <v>1</v>
      </c>
      <c r="F152" s="23" t="s">
        <v>189</v>
      </c>
    </row>
    <row r="153" spans="1:6" ht="17.100000000000001" customHeight="1" x14ac:dyDescent="0.3">
      <c r="A153" s="20" t="s">
        <v>185</v>
      </c>
      <c r="B153" s="20" t="s">
        <v>30</v>
      </c>
      <c r="C153" s="20" t="s">
        <v>119</v>
      </c>
      <c r="D153" s="21" t="s">
        <v>188</v>
      </c>
      <c r="E153" s="32">
        <v>1</v>
      </c>
      <c r="F153" s="23" t="s">
        <v>189</v>
      </c>
    </row>
    <row r="154" spans="1:6" ht="17.100000000000001" customHeight="1" x14ac:dyDescent="0.3">
      <c r="A154" s="20" t="s">
        <v>185</v>
      </c>
      <c r="B154" s="20" t="s">
        <v>30</v>
      </c>
      <c r="C154" s="20" t="s">
        <v>67</v>
      </c>
      <c r="D154" s="21" t="s">
        <v>188</v>
      </c>
      <c r="E154" s="32">
        <v>1</v>
      </c>
      <c r="F154" s="23" t="s">
        <v>189</v>
      </c>
    </row>
    <row r="155" spans="1:6" ht="17.100000000000001" customHeight="1" x14ac:dyDescent="0.3">
      <c r="A155" s="20" t="s">
        <v>185</v>
      </c>
      <c r="B155" s="20" t="s">
        <v>31</v>
      </c>
      <c r="C155" s="20" t="s">
        <v>113</v>
      </c>
      <c r="D155" s="21">
        <v>74</v>
      </c>
      <c r="E155" s="32" t="s">
        <v>188</v>
      </c>
      <c r="F155" s="23" t="s">
        <v>188</v>
      </c>
    </row>
    <row r="156" spans="1:6" ht="17.100000000000001" customHeight="1" x14ac:dyDescent="0.3">
      <c r="A156" s="20" t="s">
        <v>185</v>
      </c>
      <c r="B156" s="20" t="s">
        <v>31</v>
      </c>
      <c r="C156" s="20" t="s">
        <v>65</v>
      </c>
      <c r="D156" s="21">
        <v>69</v>
      </c>
      <c r="E156" s="32" t="s">
        <v>188</v>
      </c>
      <c r="F156" s="23" t="s">
        <v>188</v>
      </c>
    </row>
    <row r="157" spans="1:6" ht="17.100000000000001" customHeight="1" x14ac:dyDescent="0.3">
      <c r="A157" s="20" t="s">
        <v>185</v>
      </c>
      <c r="B157" s="20" t="s">
        <v>31</v>
      </c>
      <c r="C157" s="20" t="s">
        <v>114</v>
      </c>
      <c r="D157" s="21">
        <v>47</v>
      </c>
      <c r="E157" s="32" t="s">
        <v>188</v>
      </c>
      <c r="F157" s="23" t="s">
        <v>188</v>
      </c>
    </row>
    <row r="158" spans="1:6" ht="17.100000000000001" customHeight="1" x14ac:dyDescent="0.3">
      <c r="A158" s="20" t="s">
        <v>185</v>
      </c>
      <c r="B158" s="20" t="s">
        <v>31</v>
      </c>
      <c r="C158" s="20" t="s">
        <v>120</v>
      </c>
      <c r="D158" s="21" t="s">
        <v>188</v>
      </c>
      <c r="E158" s="32">
        <v>1</v>
      </c>
      <c r="F158" s="23" t="s">
        <v>189</v>
      </c>
    </row>
    <row r="159" spans="1:6" ht="17.100000000000001" customHeight="1" x14ac:dyDescent="0.3">
      <c r="A159" s="20" t="s">
        <v>185</v>
      </c>
      <c r="B159" s="20" t="s">
        <v>31</v>
      </c>
      <c r="C159" s="20" t="s">
        <v>116</v>
      </c>
      <c r="D159" s="21" t="s">
        <v>188</v>
      </c>
      <c r="E159" s="32">
        <v>1</v>
      </c>
      <c r="F159" s="23" t="s">
        <v>189</v>
      </c>
    </row>
    <row r="160" spans="1:6" ht="17.100000000000001" customHeight="1" x14ac:dyDescent="0.3">
      <c r="A160" s="20" t="s">
        <v>185</v>
      </c>
      <c r="B160" s="20" t="s">
        <v>31</v>
      </c>
      <c r="C160" s="20" t="s">
        <v>119</v>
      </c>
      <c r="D160" s="21" t="s">
        <v>188</v>
      </c>
      <c r="E160" s="32">
        <v>1</v>
      </c>
      <c r="F160" s="23" t="s">
        <v>189</v>
      </c>
    </row>
    <row r="161" spans="1:6" ht="17.100000000000001" customHeight="1" x14ac:dyDescent="0.3">
      <c r="A161" s="20" t="s">
        <v>185</v>
      </c>
      <c r="B161" s="20" t="s">
        <v>32</v>
      </c>
      <c r="C161" s="20" t="s">
        <v>65</v>
      </c>
      <c r="D161" s="21">
        <v>85</v>
      </c>
      <c r="E161" s="32" t="s">
        <v>188</v>
      </c>
      <c r="F161" s="23" t="s">
        <v>188</v>
      </c>
    </row>
    <row r="162" spans="1:6" ht="17.100000000000001" customHeight="1" x14ac:dyDescent="0.3">
      <c r="A162" s="20" t="s">
        <v>185</v>
      </c>
      <c r="B162" s="20" t="s">
        <v>32</v>
      </c>
      <c r="C162" s="20" t="s">
        <v>114</v>
      </c>
      <c r="D162" s="21">
        <v>34</v>
      </c>
      <c r="E162" s="32" t="s">
        <v>188</v>
      </c>
      <c r="F162" s="23" t="s">
        <v>188</v>
      </c>
    </row>
    <row r="163" spans="1:6" ht="17.100000000000001" customHeight="1" x14ac:dyDescent="0.3">
      <c r="A163" s="20" t="s">
        <v>185</v>
      </c>
      <c r="B163" s="20" t="s">
        <v>32</v>
      </c>
      <c r="C163" s="20" t="s">
        <v>113</v>
      </c>
      <c r="D163" s="21" t="s">
        <v>188</v>
      </c>
      <c r="E163" s="32">
        <v>2</v>
      </c>
      <c r="F163" s="23" t="s">
        <v>190</v>
      </c>
    </row>
    <row r="164" spans="1:6" ht="17.100000000000001" customHeight="1" x14ac:dyDescent="0.3">
      <c r="A164" s="20" t="s">
        <v>185</v>
      </c>
      <c r="B164" s="20" t="s">
        <v>32</v>
      </c>
      <c r="C164" s="20" t="s">
        <v>66</v>
      </c>
      <c r="D164" s="21" t="s">
        <v>188</v>
      </c>
      <c r="E164" s="32">
        <v>1</v>
      </c>
      <c r="F164" s="23" t="s">
        <v>189</v>
      </c>
    </row>
    <row r="165" spans="1:6" ht="17.100000000000001" customHeight="1" x14ac:dyDescent="0.3">
      <c r="A165" s="20" t="s">
        <v>185</v>
      </c>
      <c r="B165" s="20" t="s">
        <v>32</v>
      </c>
      <c r="C165" s="20" t="s">
        <v>116</v>
      </c>
      <c r="D165" s="21" t="s">
        <v>188</v>
      </c>
      <c r="E165" s="32">
        <v>1</v>
      </c>
      <c r="F165" s="23" t="s">
        <v>189</v>
      </c>
    </row>
    <row r="166" spans="1:6" ht="17.100000000000001" customHeight="1" x14ac:dyDescent="0.3">
      <c r="A166" s="20" t="s">
        <v>185</v>
      </c>
      <c r="B166" s="20" t="s">
        <v>33</v>
      </c>
      <c r="C166" s="20" t="s">
        <v>65</v>
      </c>
      <c r="D166" s="21">
        <v>2673</v>
      </c>
      <c r="E166" s="32" t="s">
        <v>188</v>
      </c>
      <c r="F166" s="23" t="s">
        <v>188</v>
      </c>
    </row>
    <row r="167" spans="1:6" ht="17.100000000000001" customHeight="1" x14ac:dyDescent="0.3">
      <c r="A167" s="20" t="s">
        <v>185</v>
      </c>
      <c r="B167" s="20" t="s">
        <v>33</v>
      </c>
      <c r="C167" s="20" t="s">
        <v>113</v>
      </c>
      <c r="D167" s="21">
        <v>1182</v>
      </c>
      <c r="E167" s="32" t="s">
        <v>188</v>
      </c>
      <c r="F167" s="23" t="s">
        <v>188</v>
      </c>
    </row>
    <row r="168" spans="1:6" ht="17.100000000000001" customHeight="1" x14ac:dyDescent="0.3">
      <c r="A168" s="20" t="s">
        <v>185</v>
      </c>
      <c r="B168" s="20" t="s">
        <v>33</v>
      </c>
      <c r="C168" s="20" t="s">
        <v>114</v>
      </c>
      <c r="D168" s="21">
        <v>942</v>
      </c>
      <c r="E168" s="32" t="s">
        <v>188</v>
      </c>
      <c r="F168" s="23" t="s">
        <v>188</v>
      </c>
    </row>
    <row r="169" spans="1:6" ht="17.100000000000001" customHeight="1" x14ac:dyDescent="0.3">
      <c r="A169" s="20" t="s">
        <v>185</v>
      </c>
      <c r="B169" s="20" t="s">
        <v>33</v>
      </c>
      <c r="C169" s="20" t="s">
        <v>67</v>
      </c>
      <c r="D169" s="21">
        <v>414</v>
      </c>
      <c r="E169" s="32" t="s">
        <v>188</v>
      </c>
      <c r="F169" s="23" t="s">
        <v>188</v>
      </c>
    </row>
    <row r="170" spans="1:6" ht="17.100000000000001" customHeight="1" x14ac:dyDescent="0.3">
      <c r="A170" s="20" t="s">
        <v>185</v>
      </c>
      <c r="B170" s="20" t="s">
        <v>33</v>
      </c>
      <c r="C170" s="20" t="s">
        <v>66</v>
      </c>
      <c r="D170" s="21">
        <v>221</v>
      </c>
      <c r="E170" s="32" t="s">
        <v>188</v>
      </c>
      <c r="F170" s="23" t="s">
        <v>188</v>
      </c>
    </row>
    <row r="171" spans="1:6" ht="17.100000000000001" customHeight="1" x14ac:dyDescent="0.3">
      <c r="A171" s="20" t="s">
        <v>185</v>
      </c>
      <c r="B171" s="20" t="s">
        <v>33</v>
      </c>
      <c r="C171" s="20" t="s">
        <v>115</v>
      </c>
      <c r="D171" s="21" t="s">
        <v>188</v>
      </c>
      <c r="E171" s="32">
        <v>2</v>
      </c>
      <c r="F171" s="23" t="s">
        <v>190</v>
      </c>
    </row>
    <row r="172" spans="1:6" ht="17.100000000000001" customHeight="1" x14ac:dyDescent="0.3">
      <c r="A172" s="20" t="s">
        <v>185</v>
      </c>
      <c r="B172" s="20" t="s">
        <v>33</v>
      </c>
      <c r="C172" s="20" t="s">
        <v>179</v>
      </c>
      <c r="D172" s="21" t="s">
        <v>188</v>
      </c>
      <c r="E172" s="32">
        <v>2</v>
      </c>
      <c r="F172" s="23" t="s">
        <v>190</v>
      </c>
    </row>
    <row r="173" spans="1:6" ht="17.100000000000001" customHeight="1" x14ac:dyDescent="0.3">
      <c r="A173" s="20" t="s">
        <v>185</v>
      </c>
      <c r="B173" s="20" t="s">
        <v>34</v>
      </c>
      <c r="C173" s="20" t="s">
        <v>65</v>
      </c>
      <c r="D173" s="21">
        <v>182</v>
      </c>
      <c r="E173" s="32" t="s">
        <v>188</v>
      </c>
      <c r="F173" s="23" t="s">
        <v>188</v>
      </c>
    </row>
    <row r="174" spans="1:6" ht="17.100000000000001" customHeight="1" x14ac:dyDescent="0.3">
      <c r="A174" s="20" t="s">
        <v>185</v>
      </c>
      <c r="B174" s="20" t="s">
        <v>34</v>
      </c>
      <c r="C174" s="20" t="s">
        <v>114</v>
      </c>
      <c r="D174" s="21">
        <v>182</v>
      </c>
      <c r="E174" s="32" t="s">
        <v>188</v>
      </c>
      <c r="F174" s="23" t="s">
        <v>188</v>
      </c>
    </row>
    <row r="175" spans="1:6" ht="17.100000000000001" customHeight="1" x14ac:dyDescent="0.3">
      <c r="A175" s="20" t="s">
        <v>185</v>
      </c>
      <c r="B175" s="20" t="s">
        <v>34</v>
      </c>
      <c r="C175" s="20" t="s">
        <v>113</v>
      </c>
      <c r="D175" s="21">
        <v>51</v>
      </c>
      <c r="E175" s="32" t="s">
        <v>188</v>
      </c>
      <c r="F175" s="23" t="s">
        <v>188</v>
      </c>
    </row>
    <row r="176" spans="1:6" ht="17.100000000000001" customHeight="1" x14ac:dyDescent="0.3">
      <c r="A176" s="20" t="s">
        <v>185</v>
      </c>
      <c r="B176" s="20" t="s">
        <v>34</v>
      </c>
      <c r="C176" s="20" t="s">
        <v>66</v>
      </c>
      <c r="D176" s="21">
        <v>27</v>
      </c>
      <c r="E176" s="32" t="s">
        <v>188</v>
      </c>
      <c r="F176" s="23" t="s">
        <v>188</v>
      </c>
    </row>
    <row r="177" spans="1:6" ht="17.100000000000001" customHeight="1" x14ac:dyDescent="0.3">
      <c r="A177" s="20" t="s">
        <v>185</v>
      </c>
      <c r="B177" s="20" t="s">
        <v>34</v>
      </c>
      <c r="C177" s="20" t="s">
        <v>119</v>
      </c>
      <c r="D177" s="21">
        <v>21</v>
      </c>
      <c r="E177" s="32" t="s">
        <v>188</v>
      </c>
      <c r="F177" s="23" t="s">
        <v>188</v>
      </c>
    </row>
    <row r="178" spans="1:6" ht="17.100000000000001" customHeight="1" x14ac:dyDescent="0.3">
      <c r="A178" s="20" t="s">
        <v>185</v>
      </c>
      <c r="B178" s="20" t="s">
        <v>34</v>
      </c>
      <c r="C178" s="20" t="s">
        <v>117</v>
      </c>
      <c r="D178" s="21">
        <v>11</v>
      </c>
      <c r="E178" s="32" t="s">
        <v>188</v>
      </c>
      <c r="F178" s="23" t="s">
        <v>188</v>
      </c>
    </row>
    <row r="179" spans="1:6" ht="17.100000000000001" customHeight="1" x14ac:dyDescent="0.3">
      <c r="A179" s="20" t="s">
        <v>185</v>
      </c>
      <c r="B179" s="20" t="s">
        <v>34</v>
      </c>
      <c r="C179" s="20" t="s">
        <v>115</v>
      </c>
      <c r="D179" s="21">
        <v>11</v>
      </c>
      <c r="E179" s="32" t="s">
        <v>188</v>
      </c>
      <c r="F179" s="23" t="s">
        <v>188</v>
      </c>
    </row>
    <row r="180" spans="1:6" ht="17.100000000000001" customHeight="1" x14ac:dyDescent="0.3">
      <c r="A180" s="20" t="s">
        <v>185</v>
      </c>
      <c r="B180" s="20" t="s">
        <v>35</v>
      </c>
      <c r="C180" s="20" t="s">
        <v>114</v>
      </c>
      <c r="D180" s="21" t="s">
        <v>188</v>
      </c>
      <c r="E180" s="32">
        <v>1</v>
      </c>
      <c r="F180" s="23" t="s">
        <v>189</v>
      </c>
    </row>
    <row r="181" spans="1:6" ht="17.100000000000001" customHeight="1" x14ac:dyDescent="0.3">
      <c r="A181" s="20" t="s">
        <v>185</v>
      </c>
      <c r="B181" s="20" t="s">
        <v>35</v>
      </c>
      <c r="C181" s="20" t="s">
        <v>113</v>
      </c>
      <c r="D181" s="21" t="s">
        <v>188</v>
      </c>
      <c r="E181" s="32">
        <v>1</v>
      </c>
      <c r="F181" s="23" t="s">
        <v>189</v>
      </c>
    </row>
    <row r="182" spans="1:6" ht="17.100000000000001" customHeight="1" x14ac:dyDescent="0.3">
      <c r="A182" s="20" t="s">
        <v>185</v>
      </c>
      <c r="B182" s="20" t="s">
        <v>35</v>
      </c>
      <c r="C182" s="20" t="s">
        <v>65</v>
      </c>
      <c r="D182" s="21" t="s">
        <v>188</v>
      </c>
      <c r="E182" s="32">
        <v>1</v>
      </c>
      <c r="F182" s="23" t="s">
        <v>189</v>
      </c>
    </row>
    <row r="183" spans="1:6" ht="17.100000000000001" customHeight="1" x14ac:dyDescent="0.3">
      <c r="A183" s="20" t="s">
        <v>185</v>
      </c>
      <c r="B183" s="20" t="s">
        <v>36</v>
      </c>
      <c r="C183" s="20" t="s">
        <v>65</v>
      </c>
      <c r="D183" s="21">
        <v>2796</v>
      </c>
      <c r="E183" s="32" t="s">
        <v>188</v>
      </c>
      <c r="F183" s="23" t="s">
        <v>188</v>
      </c>
    </row>
    <row r="184" spans="1:6" ht="17.100000000000001" customHeight="1" x14ac:dyDescent="0.3">
      <c r="A184" s="20" t="s">
        <v>185</v>
      </c>
      <c r="B184" s="20" t="s">
        <v>36</v>
      </c>
      <c r="C184" s="20" t="s">
        <v>113</v>
      </c>
      <c r="D184" s="21">
        <v>764</v>
      </c>
      <c r="E184" s="32" t="s">
        <v>188</v>
      </c>
      <c r="F184" s="23" t="s">
        <v>188</v>
      </c>
    </row>
    <row r="185" spans="1:6" ht="17.100000000000001" customHeight="1" x14ac:dyDescent="0.3">
      <c r="A185" s="20" t="s">
        <v>185</v>
      </c>
      <c r="B185" s="20" t="s">
        <v>36</v>
      </c>
      <c r="C185" s="20" t="s">
        <v>114</v>
      </c>
      <c r="D185" s="21">
        <v>338</v>
      </c>
      <c r="E185" s="32" t="s">
        <v>188</v>
      </c>
      <c r="F185" s="23" t="s">
        <v>188</v>
      </c>
    </row>
    <row r="186" spans="1:6" ht="17.100000000000001" customHeight="1" x14ac:dyDescent="0.3">
      <c r="A186" s="20" t="s">
        <v>185</v>
      </c>
      <c r="B186" s="20" t="s">
        <v>36</v>
      </c>
      <c r="C186" s="20" t="s">
        <v>116</v>
      </c>
      <c r="D186" s="21">
        <v>94</v>
      </c>
      <c r="E186" s="32" t="s">
        <v>188</v>
      </c>
      <c r="F186" s="23" t="s">
        <v>188</v>
      </c>
    </row>
    <row r="187" spans="1:6" ht="17.100000000000001" customHeight="1" x14ac:dyDescent="0.3">
      <c r="A187" s="20" t="s">
        <v>185</v>
      </c>
      <c r="B187" s="20" t="s">
        <v>36</v>
      </c>
      <c r="C187" s="20" t="s">
        <v>66</v>
      </c>
      <c r="D187" s="21">
        <v>62</v>
      </c>
      <c r="E187" s="32" t="s">
        <v>188</v>
      </c>
      <c r="F187" s="23" t="s">
        <v>188</v>
      </c>
    </row>
    <row r="188" spans="1:6" ht="17.100000000000001" customHeight="1" x14ac:dyDescent="0.3">
      <c r="A188" s="20" t="s">
        <v>185</v>
      </c>
      <c r="B188" s="20" t="s">
        <v>36</v>
      </c>
      <c r="C188" s="20" t="s">
        <v>120</v>
      </c>
      <c r="D188" s="21">
        <v>42</v>
      </c>
      <c r="E188" s="32" t="s">
        <v>188</v>
      </c>
      <c r="F188" s="23" t="s">
        <v>188</v>
      </c>
    </row>
    <row r="189" spans="1:6" ht="17.100000000000001" customHeight="1" x14ac:dyDescent="0.3">
      <c r="A189" s="20" t="s">
        <v>185</v>
      </c>
      <c r="B189" s="20" t="s">
        <v>36</v>
      </c>
      <c r="C189" s="20" t="s">
        <v>115</v>
      </c>
      <c r="D189" s="21">
        <v>26</v>
      </c>
      <c r="E189" s="32" t="s">
        <v>188</v>
      </c>
      <c r="F189" s="23" t="s">
        <v>188</v>
      </c>
    </row>
    <row r="190" spans="1:6" ht="17.100000000000001" customHeight="1" x14ac:dyDescent="0.3">
      <c r="A190" s="20" t="s">
        <v>185</v>
      </c>
      <c r="B190" s="20" t="s">
        <v>37</v>
      </c>
      <c r="C190" s="20" t="s">
        <v>65</v>
      </c>
      <c r="D190" s="21">
        <v>1232</v>
      </c>
      <c r="E190" s="32" t="s">
        <v>188</v>
      </c>
      <c r="F190" s="23" t="s">
        <v>188</v>
      </c>
    </row>
    <row r="191" spans="1:6" ht="17.100000000000001" customHeight="1" x14ac:dyDescent="0.3">
      <c r="A191" s="20" t="s">
        <v>185</v>
      </c>
      <c r="B191" s="20" t="s">
        <v>37</v>
      </c>
      <c r="C191" s="20" t="s">
        <v>113</v>
      </c>
      <c r="D191" s="21">
        <v>434</v>
      </c>
      <c r="E191" s="32" t="s">
        <v>188</v>
      </c>
      <c r="F191" s="23" t="s">
        <v>188</v>
      </c>
    </row>
    <row r="192" spans="1:6" ht="17.100000000000001" customHeight="1" x14ac:dyDescent="0.3">
      <c r="A192" s="20" t="s">
        <v>185</v>
      </c>
      <c r="B192" s="20" t="s">
        <v>37</v>
      </c>
      <c r="C192" s="20" t="s">
        <v>114</v>
      </c>
      <c r="D192" s="21">
        <v>404</v>
      </c>
      <c r="E192" s="32" t="s">
        <v>188</v>
      </c>
      <c r="F192" s="23" t="s">
        <v>188</v>
      </c>
    </row>
    <row r="193" spans="1:6" ht="17.100000000000001" customHeight="1" x14ac:dyDescent="0.3">
      <c r="A193" s="20" t="s">
        <v>185</v>
      </c>
      <c r="B193" s="20" t="s">
        <v>37</v>
      </c>
      <c r="C193" s="20" t="s">
        <v>119</v>
      </c>
      <c r="D193" s="21">
        <v>235</v>
      </c>
      <c r="E193" s="32" t="s">
        <v>188</v>
      </c>
      <c r="F193" s="23" t="s">
        <v>188</v>
      </c>
    </row>
    <row r="194" spans="1:6" ht="17.100000000000001" customHeight="1" x14ac:dyDescent="0.3">
      <c r="A194" s="20" t="s">
        <v>185</v>
      </c>
      <c r="B194" s="20" t="s">
        <v>37</v>
      </c>
      <c r="C194" s="20" t="s">
        <v>66</v>
      </c>
      <c r="D194" s="21">
        <v>233</v>
      </c>
      <c r="E194" s="32" t="s">
        <v>188</v>
      </c>
      <c r="F194" s="23" t="s">
        <v>188</v>
      </c>
    </row>
    <row r="195" spans="1:6" ht="17.100000000000001" customHeight="1" x14ac:dyDescent="0.3">
      <c r="A195" s="20" t="s">
        <v>185</v>
      </c>
      <c r="B195" s="20" t="s">
        <v>37</v>
      </c>
      <c r="C195" s="20" t="s">
        <v>116</v>
      </c>
      <c r="D195" s="21">
        <v>155</v>
      </c>
      <c r="E195" s="32" t="s">
        <v>188</v>
      </c>
      <c r="F195" s="23" t="s">
        <v>188</v>
      </c>
    </row>
    <row r="196" spans="1:6" ht="17.100000000000001" customHeight="1" x14ac:dyDescent="0.3">
      <c r="A196" s="20" t="s">
        <v>185</v>
      </c>
      <c r="B196" s="20" t="s">
        <v>37</v>
      </c>
      <c r="C196" s="20" t="s">
        <v>117</v>
      </c>
      <c r="D196" s="21">
        <v>71</v>
      </c>
      <c r="E196" s="32" t="s">
        <v>188</v>
      </c>
      <c r="F196" s="23" t="s">
        <v>188</v>
      </c>
    </row>
    <row r="197" spans="1:6" ht="17.100000000000001" customHeight="1" x14ac:dyDescent="0.3">
      <c r="A197" s="20" t="s">
        <v>185</v>
      </c>
      <c r="B197" s="20" t="s">
        <v>38</v>
      </c>
      <c r="C197" s="20" t="s">
        <v>65</v>
      </c>
      <c r="D197" s="21">
        <v>70</v>
      </c>
      <c r="E197" s="32" t="s">
        <v>188</v>
      </c>
      <c r="F197" s="23" t="s">
        <v>188</v>
      </c>
    </row>
    <row r="198" spans="1:6" ht="17.100000000000001" customHeight="1" x14ac:dyDescent="0.3">
      <c r="A198" s="20" t="s">
        <v>185</v>
      </c>
      <c r="B198" s="20" t="s">
        <v>38</v>
      </c>
      <c r="C198" s="20" t="s">
        <v>113</v>
      </c>
      <c r="D198" s="21">
        <v>28</v>
      </c>
      <c r="E198" s="32" t="s">
        <v>188</v>
      </c>
      <c r="F198" s="23" t="s">
        <v>188</v>
      </c>
    </row>
    <row r="199" spans="1:6" ht="17.100000000000001" customHeight="1" x14ac:dyDescent="0.3">
      <c r="A199" s="20" t="s">
        <v>185</v>
      </c>
      <c r="B199" s="20" t="s">
        <v>38</v>
      </c>
      <c r="C199" s="20" t="s">
        <v>114</v>
      </c>
      <c r="D199" s="21" t="s">
        <v>188</v>
      </c>
      <c r="E199" s="32">
        <v>2</v>
      </c>
      <c r="F199" s="23" t="s">
        <v>190</v>
      </c>
    </row>
    <row r="200" spans="1:6" ht="17.100000000000001" customHeight="1" x14ac:dyDescent="0.3">
      <c r="A200" s="20" t="s">
        <v>185</v>
      </c>
      <c r="B200" s="20" t="s">
        <v>38</v>
      </c>
      <c r="C200" s="20" t="s">
        <v>119</v>
      </c>
      <c r="D200" s="21" t="s">
        <v>188</v>
      </c>
      <c r="E200" s="32">
        <v>1</v>
      </c>
      <c r="F200" s="23" t="s">
        <v>189</v>
      </c>
    </row>
    <row r="201" spans="1:6" ht="17.100000000000001" customHeight="1" x14ac:dyDescent="0.3">
      <c r="A201" s="20" t="s">
        <v>185</v>
      </c>
      <c r="B201" s="20" t="s">
        <v>39</v>
      </c>
      <c r="C201" s="20" t="s">
        <v>65</v>
      </c>
      <c r="D201" s="21">
        <v>2142</v>
      </c>
      <c r="E201" s="32" t="s">
        <v>188</v>
      </c>
      <c r="F201" s="23" t="s">
        <v>188</v>
      </c>
    </row>
    <row r="202" spans="1:6" ht="17.100000000000001" customHeight="1" x14ac:dyDescent="0.3">
      <c r="A202" s="20" t="s">
        <v>185</v>
      </c>
      <c r="B202" s="20" t="s">
        <v>39</v>
      </c>
      <c r="C202" s="20" t="s">
        <v>113</v>
      </c>
      <c r="D202" s="21">
        <v>833</v>
      </c>
      <c r="E202" s="32" t="s">
        <v>188</v>
      </c>
      <c r="F202" s="23" t="s">
        <v>188</v>
      </c>
    </row>
    <row r="203" spans="1:6" ht="17.100000000000001" customHeight="1" x14ac:dyDescent="0.3">
      <c r="A203" s="20" t="s">
        <v>185</v>
      </c>
      <c r="B203" s="20" t="s">
        <v>39</v>
      </c>
      <c r="C203" s="20" t="s">
        <v>114</v>
      </c>
      <c r="D203" s="21">
        <v>307</v>
      </c>
      <c r="E203" s="32" t="s">
        <v>188</v>
      </c>
      <c r="F203" s="23" t="s">
        <v>188</v>
      </c>
    </row>
    <row r="204" spans="1:6" ht="17.100000000000001" customHeight="1" x14ac:dyDescent="0.3">
      <c r="A204" s="20" t="s">
        <v>185</v>
      </c>
      <c r="B204" s="20" t="s">
        <v>39</v>
      </c>
      <c r="C204" s="20" t="s">
        <v>116</v>
      </c>
      <c r="D204" s="21">
        <v>135</v>
      </c>
      <c r="E204" s="32" t="s">
        <v>188</v>
      </c>
      <c r="F204" s="23" t="s">
        <v>188</v>
      </c>
    </row>
    <row r="205" spans="1:6" ht="17.100000000000001" customHeight="1" x14ac:dyDescent="0.3">
      <c r="A205" s="20" t="s">
        <v>185</v>
      </c>
      <c r="B205" s="20" t="s">
        <v>39</v>
      </c>
      <c r="C205" s="20" t="s">
        <v>115</v>
      </c>
      <c r="D205" s="21">
        <v>71</v>
      </c>
      <c r="E205" s="32" t="s">
        <v>188</v>
      </c>
      <c r="F205" s="23" t="s">
        <v>188</v>
      </c>
    </row>
    <row r="206" spans="1:6" ht="17.100000000000001" customHeight="1" x14ac:dyDescent="0.3">
      <c r="A206" s="20" t="s">
        <v>185</v>
      </c>
      <c r="B206" s="20" t="s">
        <v>39</v>
      </c>
      <c r="C206" s="20" t="s">
        <v>66</v>
      </c>
      <c r="D206" s="21">
        <v>50</v>
      </c>
      <c r="E206" s="32" t="s">
        <v>188</v>
      </c>
      <c r="F206" s="23" t="s">
        <v>188</v>
      </c>
    </row>
    <row r="207" spans="1:6" ht="17.100000000000001" customHeight="1" x14ac:dyDescent="0.3">
      <c r="A207" s="20" t="s">
        <v>185</v>
      </c>
      <c r="B207" s="20" t="s">
        <v>39</v>
      </c>
      <c r="C207" s="20" t="s">
        <v>120</v>
      </c>
      <c r="D207" s="21">
        <v>40</v>
      </c>
      <c r="E207" s="32" t="s">
        <v>188</v>
      </c>
      <c r="F207" s="23" t="s">
        <v>188</v>
      </c>
    </row>
    <row r="208" spans="1:6" ht="17.100000000000001" customHeight="1" x14ac:dyDescent="0.3">
      <c r="A208" s="20" t="s">
        <v>185</v>
      </c>
      <c r="B208" s="20" t="s">
        <v>40</v>
      </c>
      <c r="C208" s="20" t="s">
        <v>65</v>
      </c>
      <c r="D208" s="21">
        <v>3129</v>
      </c>
      <c r="E208" s="32" t="s">
        <v>188</v>
      </c>
      <c r="F208" s="23" t="s">
        <v>188</v>
      </c>
    </row>
    <row r="209" spans="1:6" ht="17.100000000000001" customHeight="1" x14ac:dyDescent="0.3">
      <c r="A209" s="20" t="s">
        <v>185</v>
      </c>
      <c r="B209" s="20" t="s">
        <v>40</v>
      </c>
      <c r="C209" s="20" t="s">
        <v>113</v>
      </c>
      <c r="D209" s="21">
        <v>1124</v>
      </c>
      <c r="E209" s="32" t="s">
        <v>188</v>
      </c>
      <c r="F209" s="23" t="s">
        <v>188</v>
      </c>
    </row>
    <row r="210" spans="1:6" ht="17.100000000000001" customHeight="1" x14ac:dyDescent="0.3">
      <c r="A210" s="20" t="s">
        <v>185</v>
      </c>
      <c r="B210" s="20" t="s">
        <v>40</v>
      </c>
      <c r="C210" s="20" t="s">
        <v>114</v>
      </c>
      <c r="D210" s="21">
        <v>835</v>
      </c>
      <c r="E210" s="32" t="s">
        <v>188</v>
      </c>
      <c r="F210" s="23" t="s">
        <v>188</v>
      </c>
    </row>
    <row r="211" spans="1:6" ht="17.100000000000001" customHeight="1" x14ac:dyDescent="0.3">
      <c r="A211" s="20" t="s">
        <v>185</v>
      </c>
      <c r="B211" s="20" t="s">
        <v>40</v>
      </c>
      <c r="C211" s="20" t="s">
        <v>66</v>
      </c>
      <c r="D211" s="21">
        <v>168</v>
      </c>
      <c r="E211" s="32" t="s">
        <v>188</v>
      </c>
      <c r="F211" s="23" t="s">
        <v>188</v>
      </c>
    </row>
    <row r="212" spans="1:6" ht="17.100000000000001" customHeight="1" x14ac:dyDescent="0.3">
      <c r="A212" s="20" t="s">
        <v>185</v>
      </c>
      <c r="B212" s="20" t="s">
        <v>40</v>
      </c>
      <c r="C212" s="20" t="s">
        <v>116</v>
      </c>
      <c r="D212" s="21">
        <v>160</v>
      </c>
      <c r="E212" s="32" t="s">
        <v>188</v>
      </c>
      <c r="F212" s="23" t="s">
        <v>188</v>
      </c>
    </row>
    <row r="213" spans="1:6" ht="17.100000000000001" customHeight="1" x14ac:dyDescent="0.3">
      <c r="A213" s="20" t="s">
        <v>185</v>
      </c>
      <c r="B213" s="20" t="s">
        <v>40</v>
      </c>
      <c r="C213" s="20" t="s">
        <v>119</v>
      </c>
      <c r="D213" s="21">
        <v>125</v>
      </c>
      <c r="E213" s="32" t="s">
        <v>188</v>
      </c>
      <c r="F213" s="23" t="s">
        <v>188</v>
      </c>
    </row>
    <row r="214" spans="1:6" ht="17.100000000000001" customHeight="1" x14ac:dyDescent="0.3">
      <c r="A214" s="20" t="s">
        <v>185</v>
      </c>
      <c r="B214" s="20" t="s">
        <v>40</v>
      </c>
      <c r="C214" s="20" t="s">
        <v>120</v>
      </c>
      <c r="D214" s="21">
        <v>124</v>
      </c>
      <c r="E214" s="32" t="s">
        <v>188</v>
      </c>
      <c r="F214" s="23" t="s">
        <v>188</v>
      </c>
    </row>
    <row r="215" spans="1:6" ht="17.100000000000001" customHeight="1" x14ac:dyDescent="0.3">
      <c r="A215" s="20" t="s">
        <v>185</v>
      </c>
      <c r="B215" s="20" t="s">
        <v>41</v>
      </c>
      <c r="C215" s="20" t="s">
        <v>65</v>
      </c>
      <c r="D215" s="21">
        <v>478</v>
      </c>
      <c r="E215" s="32" t="s">
        <v>188</v>
      </c>
      <c r="F215" s="23" t="s">
        <v>188</v>
      </c>
    </row>
    <row r="216" spans="1:6" ht="17.100000000000001" customHeight="1" x14ac:dyDescent="0.3">
      <c r="A216" s="20" t="s">
        <v>185</v>
      </c>
      <c r="B216" s="20" t="s">
        <v>41</v>
      </c>
      <c r="C216" s="20" t="s">
        <v>113</v>
      </c>
      <c r="D216" s="21">
        <v>265</v>
      </c>
      <c r="E216" s="32" t="s">
        <v>188</v>
      </c>
      <c r="F216" s="23" t="s">
        <v>188</v>
      </c>
    </row>
    <row r="217" spans="1:6" ht="17.100000000000001" customHeight="1" x14ac:dyDescent="0.3">
      <c r="A217" s="20" t="s">
        <v>185</v>
      </c>
      <c r="B217" s="20" t="s">
        <v>41</v>
      </c>
      <c r="C217" s="20" t="s">
        <v>114</v>
      </c>
      <c r="D217" s="21">
        <v>223</v>
      </c>
      <c r="E217" s="32" t="s">
        <v>188</v>
      </c>
      <c r="F217" s="23" t="s">
        <v>188</v>
      </c>
    </row>
    <row r="218" spans="1:6" ht="17.100000000000001" customHeight="1" x14ac:dyDescent="0.3">
      <c r="A218" s="20" t="s">
        <v>185</v>
      </c>
      <c r="B218" s="20" t="s">
        <v>41</v>
      </c>
      <c r="C218" s="20" t="s">
        <v>115</v>
      </c>
      <c r="D218" s="21">
        <v>119</v>
      </c>
      <c r="E218" s="32" t="s">
        <v>188</v>
      </c>
      <c r="F218" s="23" t="s">
        <v>188</v>
      </c>
    </row>
    <row r="219" spans="1:6" ht="17.100000000000001" customHeight="1" x14ac:dyDescent="0.3">
      <c r="A219" s="20" t="s">
        <v>185</v>
      </c>
      <c r="B219" s="20" t="s">
        <v>41</v>
      </c>
      <c r="C219" s="20" t="s">
        <v>119</v>
      </c>
      <c r="D219" s="21">
        <v>97</v>
      </c>
      <c r="E219" s="32" t="s">
        <v>188</v>
      </c>
      <c r="F219" s="23" t="s">
        <v>188</v>
      </c>
    </row>
    <row r="220" spans="1:6" ht="17.100000000000001" customHeight="1" x14ac:dyDescent="0.3">
      <c r="A220" s="20" t="s">
        <v>185</v>
      </c>
      <c r="B220" s="20" t="s">
        <v>41</v>
      </c>
      <c r="C220" s="20" t="s">
        <v>66</v>
      </c>
      <c r="D220" s="21">
        <v>67</v>
      </c>
      <c r="E220" s="32" t="s">
        <v>188</v>
      </c>
      <c r="F220" s="23" t="s">
        <v>188</v>
      </c>
    </row>
    <row r="221" spans="1:6" ht="17.100000000000001" customHeight="1" x14ac:dyDescent="0.3">
      <c r="A221" s="20" t="s">
        <v>185</v>
      </c>
      <c r="B221" s="20" t="s">
        <v>41</v>
      </c>
      <c r="C221" s="20" t="s">
        <v>116</v>
      </c>
      <c r="D221" s="21">
        <v>25</v>
      </c>
      <c r="E221" s="32" t="s">
        <v>188</v>
      </c>
      <c r="F221" s="23" t="s">
        <v>188</v>
      </c>
    </row>
    <row r="222" spans="1:6" ht="17.100000000000001" customHeight="1" x14ac:dyDescent="0.3">
      <c r="A222" s="20" t="s">
        <v>185</v>
      </c>
      <c r="B222" s="20" t="s">
        <v>42</v>
      </c>
      <c r="C222" s="20" t="s">
        <v>65</v>
      </c>
      <c r="D222" s="21">
        <v>807</v>
      </c>
      <c r="E222" s="32" t="s">
        <v>188</v>
      </c>
      <c r="F222" s="23" t="s">
        <v>188</v>
      </c>
    </row>
    <row r="223" spans="1:6" ht="17.100000000000001" customHeight="1" x14ac:dyDescent="0.3">
      <c r="A223" s="20" t="s">
        <v>185</v>
      </c>
      <c r="B223" s="20" t="s">
        <v>42</v>
      </c>
      <c r="C223" s="20" t="s">
        <v>113</v>
      </c>
      <c r="D223" s="21">
        <v>331</v>
      </c>
      <c r="E223" s="32" t="s">
        <v>188</v>
      </c>
      <c r="F223" s="23" t="s">
        <v>188</v>
      </c>
    </row>
    <row r="224" spans="1:6" ht="17.100000000000001" customHeight="1" x14ac:dyDescent="0.3">
      <c r="A224" s="20" t="s">
        <v>185</v>
      </c>
      <c r="B224" s="20" t="s">
        <v>42</v>
      </c>
      <c r="C224" s="20" t="s">
        <v>117</v>
      </c>
      <c r="D224" s="21">
        <v>101</v>
      </c>
      <c r="E224" s="32" t="s">
        <v>188</v>
      </c>
      <c r="F224" s="23" t="s">
        <v>188</v>
      </c>
    </row>
    <row r="225" spans="1:6" ht="17.100000000000001" customHeight="1" x14ac:dyDescent="0.3">
      <c r="A225" s="20" t="s">
        <v>185</v>
      </c>
      <c r="B225" s="20" t="s">
        <v>42</v>
      </c>
      <c r="C225" s="20" t="s">
        <v>114</v>
      </c>
      <c r="D225" s="21">
        <v>101</v>
      </c>
      <c r="E225" s="32" t="s">
        <v>188</v>
      </c>
      <c r="F225" s="23" t="s">
        <v>188</v>
      </c>
    </row>
    <row r="226" spans="1:6" ht="17.100000000000001" customHeight="1" x14ac:dyDescent="0.3">
      <c r="A226" s="20" t="s">
        <v>185</v>
      </c>
      <c r="B226" s="20" t="s">
        <v>42</v>
      </c>
      <c r="C226" s="20" t="s">
        <v>119</v>
      </c>
      <c r="D226" s="21">
        <v>64</v>
      </c>
      <c r="E226" s="32" t="s">
        <v>188</v>
      </c>
      <c r="F226" s="23" t="s">
        <v>188</v>
      </c>
    </row>
    <row r="227" spans="1:6" ht="17.100000000000001" customHeight="1" x14ac:dyDescent="0.3">
      <c r="A227" s="20" t="s">
        <v>185</v>
      </c>
      <c r="B227" s="20" t="s">
        <v>42</v>
      </c>
      <c r="C227" s="20" t="s">
        <v>116</v>
      </c>
      <c r="D227" s="21">
        <v>45</v>
      </c>
      <c r="E227" s="32" t="s">
        <v>188</v>
      </c>
      <c r="F227" s="23" t="s">
        <v>188</v>
      </c>
    </row>
    <row r="228" spans="1:6" ht="17.100000000000001" customHeight="1" x14ac:dyDescent="0.3">
      <c r="A228" s="20" t="s">
        <v>185</v>
      </c>
      <c r="B228" s="20" t="s">
        <v>42</v>
      </c>
      <c r="C228" s="20" t="s">
        <v>66</v>
      </c>
      <c r="D228" s="21">
        <v>33</v>
      </c>
      <c r="E228" s="32" t="s">
        <v>188</v>
      </c>
      <c r="F228" s="23" t="s">
        <v>188</v>
      </c>
    </row>
    <row r="229" spans="1:6" ht="17.100000000000001" customHeight="1" x14ac:dyDescent="0.3">
      <c r="A229" s="20" t="s">
        <v>185</v>
      </c>
      <c r="B229" s="20" t="s">
        <v>43</v>
      </c>
      <c r="C229" s="20" t="s">
        <v>65</v>
      </c>
      <c r="D229" s="21">
        <v>185</v>
      </c>
      <c r="E229" s="32" t="s">
        <v>188</v>
      </c>
      <c r="F229" s="23" t="s">
        <v>188</v>
      </c>
    </row>
    <row r="230" spans="1:6" ht="17.100000000000001" customHeight="1" x14ac:dyDescent="0.3">
      <c r="A230" s="20" t="s">
        <v>185</v>
      </c>
      <c r="B230" s="20" t="s">
        <v>43</v>
      </c>
      <c r="C230" s="20" t="s">
        <v>114</v>
      </c>
      <c r="D230" s="21">
        <v>100</v>
      </c>
      <c r="E230" s="32" t="s">
        <v>188</v>
      </c>
      <c r="F230" s="23" t="s">
        <v>188</v>
      </c>
    </row>
    <row r="231" spans="1:6" ht="17.100000000000001" customHeight="1" x14ac:dyDescent="0.3">
      <c r="A231" s="20" t="s">
        <v>185</v>
      </c>
      <c r="B231" s="20" t="s">
        <v>43</v>
      </c>
      <c r="C231" s="20" t="s">
        <v>113</v>
      </c>
      <c r="D231" s="21">
        <v>60</v>
      </c>
      <c r="E231" s="32" t="s">
        <v>188</v>
      </c>
      <c r="F231" s="23" t="s">
        <v>188</v>
      </c>
    </row>
    <row r="232" spans="1:6" ht="17.100000000000001" customHeight="1" x14ac:dyDescent="0.3">
      <c r="A232" s="20" t="s">
        <v>185</v>
      </c>
      <c r="B232" s="20" t="s">
        <v>43</v>
      </c>
      <c r="C232" s="20" t="s">
        <v>66</v>
      </c>
      <c r="D232" s="21" t="s">
        <v>188</v>
      </c>
      <c r="E232" s="32">
        <v>1</v>
      </c>
      <c r="F232" s="23" t="s">
        <v>189</v>
      </c>
    </row>
    <row r="233" spans="1:6" ht="17.100000000000001" customHeight="1" x14ac:dyDescent="0.3">
      <c r="A233" s="20" t="s">
        <v>185</v>
      </c>
      <c r="B233" s="20" t="s">
        <v>43</v>
      </c>
      <c r="C233" s="20" t="s">
        <v>116</v>
      </c>
      <c r="D233" s="21" t="s">
        <v>188</v>
      </c>
      <c r="E233" s="32">
        <v>1</v>
      </c>
      <c r="F233" s="23" t="s">
        <v>189</v>
      </c>
    </row>
    <row r="234" spans="1:6" ht="17.100000000000001" customHeight="1" x14ac:dyDescent="0.3">
      <c r="A234" s="20" t="s">
        <v>185</v>
      </c>
      <c r="B234" s="20" t="s">
        <v>43</v>
      </c>
      <c r="C234" s="20" t="s">
        <v>119</v>
      </c>
      <c r="D234" s="21" t="s">
        <v>188</v>
      </c>
      <c r="E234" s="32">
        <v>1</v>
      </c>
      <c r="F234" s="23" t="s">
        <v>189</v>
      </c>
    </row>
    <row r="235" spans="1:6" ht="17.100000000000001" customHeight="1" x14ac:dyDescent="0.3">
      <c r="A235" s="20" t="s">
        <v>185</v>
      </c>
      <c r="B235" s="20" t="s">
        <v>43</v>
      </c>
      <c r="C235" s="20" t="s">
        <v>118</v>
      </c>
      <c r="D235" s="21" t="s">
        <v>188</v>
      </c>
      <c r="E235" s="32">
        <v>1</v>
      </c>
      <c r="F235" s="23" t="s">
        <v>189</v>
      </c>
    </row>
    <row r="236" spans="1:6" ht="17.100000000000001" customHeight="1" x14ac:dyDescent="0.3">
      <c r="A236" s="20" t="s">
        <v>185</v>
      </c>
      <c r="B236" s="20" t="s">
        <v>44</v>
      </c>
      <c r="C236" s="20" t="s">
        <v>65</v>
      </c>
      <c r="D236" s="21">
        <v>575</v>
      </c>
      <c r="E236" s="32" t="s">
        <v>188</v>
      </c>
      <c r="F236" s="23" t="s">
        <v>188</v>
      </c>
    </row>
    <row r="237" spans="1:6" ht="17.100000000000001" customHeight="1" x14ac:dyDescent="0.3">
      <c r="A237" s="20" t="s">
        <v>185</v>
      </c>
      <c r="B237" s="20" t="s">
        <v>44</v>
      </c>
      <c r="C237" s="20" t="s">
        <v>113</v>
      </c>
      <c r="D237" s="21">
        <v>274</v>
      </c>
      <c r="E237" s="32" t="s">
        <v>188</v>
      </c>
      <c r="F237" s="23" t="s">
        <v>188</v>
      </c>
    </row>
    <row r="238" spans="1:6" ht="17.100000000000001" customHeight="1" x14ac:dyDescent="0.3">
      <c r="A238" s="20" t="s">
        <v>185</v>
      </c>
      <c r="B238" s="20" t="s">
        <v>44</v>
      </c>
      <c r="C238" s="20" t="s">
        <v>114</v>
      </c>
      <c r="D238" s="21">
        <v>164</v>
      </c>
      <c r="E238" s="32" t="s">
        <v>188</v>
      </c>
      <c r="F238" s="23" t="s">
        <v>188</v>
      </c>
    </row>
    <row r="239" spans="1:6" ht="17.100000000000001" customHeight="1" x14ac:dyDescent="0.3">
      <c r="A239" s="20" t="s">
        <v>185</v>
      </c>
      <c r="B239" s="20" t="s">
        <v>44</v>
      </c>
      <c r="C239" s="20" t="s">
        <v>115</v>
      </c>
      <c r="D239" s="21">
        <v>66</v>
      </c>
      <c r="E239" s="32" t="s">
        <v>188</v>
      </c>
      <c r="F239" s="23" t="s">
        <v>188</v>
      </c>
    </row>
    <row r="240" spans="1:6" ht="17.100000000000001" customHeight="1" x14ac:dyDescent="0.3">
      <c r="A240" s="20" t="s">
        <v>185</v>
      </c>
      <c r="B240" s="20" t="s">
        <v>44</v>
      </c>
      <c r="C240" s="20" t="s">
        <v>119</v>
      </c>
      <c r="D240" s="21">
        <v>64</v>
      </c>
      <c r="E240" s="32" t="s">
        <v>188</v>
      </c>
      <c r="F240" s="23" t="s">
        <v>188</v>
      </c>
    </row>
    <row r="241" spans="1:6" ht="17.100000000000001" customHeight="1" x14ac:dyDescent="0.3">
      <c r="A241" s="20" t="s">
        <v>185</v>
      </c>
      <c r="B241" s="20" t="s">
        <v>44</v>
      </c>
      <c r="C241" s="20" t="s">
        <v>66</v>
      </c>
      <c r="D241" s="21">
        <v>60</v>
      </c>
      <c r="E241" s="32" t="s">
        <v>188</v>
      </c>
      <c r="F241" s="23" t="s">
        <v>188</v>
      </c>
    </row>
    <row r="242" spans="1:6" ht="17.100000000000001" customHeight="1" x14ac:dyDescent="0.3">
      <c r="A242" s="20" t="s">
        <v>185</v>
      </c>
      <c r="B242" s="20" t="s">
        <v>44</v>
      </c>
      <c r="C242" s="20" t="s">
        <v>120</v>
      </c>
      <c r="D242" s="21">
        <v>55</v>
      </c>
      <c r="E242" s="32" t="s">
        <v>188</v>
      </c>
      <c r="F242" s="23" t="s">
        <v>188</v>
      </c>
    </row>
    <row r="243" spans="1:6" ht="17.100000000000001" customHeight="1" x14ac:dyDescent="0.3">
      <c r="A243" s="20" t="s">
        <v>185</v>
      </c>
      <c r="B243" s="20" t="s">
        <v>45</v>
      </c>
      <c r="C243" s="20" t="s">
        <v>65</v>
      </c>
      <c r="D243" s="21">
        <v>617</v>
      </c>
      <c r="E243" s="32" t="s">
        <v>188</v>
      </c>
      <c r="F243" s="23" t="s">
        <v>188</v>
      </c>
    </row>
    <row r="244" spans="1:6" ht="17.100000000000001" customHeight="1" x14ac:dyDescent="0.3">
      <c r="A244" s="20" t="s">
        <v>185</v>
      </c>
      <c r="B244" s="20" t="s">
        <v>45</v>
      </c>
      <c r="C244" s="20" t="s">
        <v>113</v>
      </c>
      <c r="D244" s="21">
        <v>269</v>
      </c>
      <c r="E244" s="32" t="s">
        <v>188</v>
      </c>
      <c r="F244" s="23" t="s">
        <v>188</v>
      </c>
    </row>
    <row r="245" spans="1:6" ht="17.100000000000001" customHeight="1" x14ac:dyDescent="0.3">
      <c r="A245" s="20" t="s">
        <v>185</v>
      </c>
      <c r="B245" s="20" t="s">
        <v>45</v>
      </c>
      <c r="C245" s="20" t="s">
        <v>114</v>
      </c>
      <c r="D245" s="21">
        <v>93</v>
      </c>
      <c r="E245" s="32" t="s">
        <v>188</v>
      </c>
      <c r="F245" s="23" t="s">
        <v>188</v>
      </c>
    </row>
    <row r="246" spans="1:6" ht="17.100000000000001" customHeight="1" x14ac:dyDescent="0.3">
      <c r="A246" s="20" t="s">
        <v>185</v>
      </c>
      <c r="B246" s="20" t="s">
        <v>45</v>
      </c>
      <c r="C246" s="20" t="s">
        <v>66</v>
      </c>
      <c r="D246" s="21">
        <v>15</v>
      </c>
      <c r="E246" s="32" t="s">
        <v>188</v>
      </c>
      <c r="F246" s="23" t="s">
        <v>188</v>
      </c>
    </row>
    <row r="247" spans="1:6" ht="17.100000000000001" customHeight="1" x14ac:dyDescent="0.3">
      <c r="A247" s="20" t="s">
        <v>185</v>
      </c>
      <c r="B247" s="20" t="s">
        <v>45</v>
      </c>
      <c r="C247" s="20" t="s">
        <v>119</v>
      </c>
      <c r="D247" s="21" t="s">
        <v>188</v>
      </c>
      <c r="E247" s="32">
        <v>2</v>
      </c>
      <c r="F247" s="23" t="s">
        <v>190</v>
      </c>
    </row>
    <row r="248" spans="1:6" ht="17.100000000000001" customHeight="1" x14ac:dyDescent="0.3">
      <c r="A248" s="20" t="s">
        <v>185</v>
      </c>
      <c r="B248" s="20" t="s">
        <v>45</v>
      </c>
      <c r="C248" s="20" t="s">
        <v>116</v>
      </c>
      <c r="D248" s="21" t="s">
        <v>188</v>
      </c>
      <c r="E248" s="32">
        <v>1</v>
      </c>
      <c r="F248" s="23" t="s">
        <v>189</v>
      </c>
    </row>
    <row r="249" spans="1:6" ht="17.100000000000001" customHeight="1" x14ac:dyDescent="0.3">
      <c r="A249" s="20" t="s">
        <v>185</v>
      </c>
      <c r="B249" s="20" t="s">
        <v>46</v>
      </c>
      <c r="C249" s="20" t="s">
        <v>65</v>
      </c>
      <c r="D249" s="21">
        <v>1071</v>
      </c>
      <c r="E249" s="32" t="s">
        <v>188</v>
      </c>
      <c r="F249" s="23" t="s">
        <v>188</v>
      </c>
    </row>
    <row r="250" spans="1:6" ht="17.100000000000001" customHeight="1" x14ac:dyDescent="0.3">
      <c r="A250" s="20" t="s">
        <v>185</v>
      </c>
      <c r="B250" s="20" t="s">
        <v>46</v>
      </c>
      <c r="C250" s="20" t="s">
        <v>113</v>
      </c>
      <c r="D250" s="21">
        <v>502</v>
      </c>
      <c r="E250" s="32" t="s">
        <v>188</v>
      </c>
      <c r="F250" s="23" t="s">
        <v>188</v>
      </c>
    </row>
    <row r="251" spans="1:6" ht="17.100000000000001" customHeight="1" x14ac:dyDescent="0.3">
      <c r="A251" s="20" t="s">
        <v>185</v>
      </c>
      <c r="B251" s="20" t="s">
        <v>46</v>
      </c>
      <c r="C251" s="20" t="s">
        <v>114</v>
      </c>
      <c r="D251" s="21">
        <v>189</v>
      </c>
      <c r="E251" s="32" t="s">
        <v>188</v>
      </c>
      <c r="F251" s="23" t="s">
        <v>188</v>
      </c>
    </row>
    <row r="252" spans="1:6" ht="17.100000000000001" customHeight="1" x14ac:dyDescent="0.3">
      <c r="A252" s="20" t="s">
        <v>185</v>
      </c>
      <c r="B252" s="20" t="s">
        <v>46</v>
      </c>
      <c r="C252" s="20" t="s">
        <v>67</v>
      </c>
      <c r="D252" s="21">
        <v>85</v>
      </c>
      <c r="E252" s="32" t="s">
        <v>188</v>
      </c>
      <c r="F252" s="23" t="s">
        <v>188</v>
      </c>
    </row>
    <row r="253" spans="1:6" ht="17.100000000000001" customHeight="1" x14ac:dyDescent="0.3">
      <c r="A253" s="20" t="s">
        <v>185</v>
      </c>
      <c r="B253" s="20" t="s">
        <v>46</v>
      </c>
      <c r="C253" s="20" t="s">
        <v>115</v>
      </c>
      <c r="D253" s="21">
        <v>83</v>
      </c>
      <c r="E253" s="32" t="s">
        <v>188</v>
      </c>
      <c r="F253" s="23" t="s">
        <v>188</v>
      </c>
    </row>
    <row r="254" spans="1:6" ht="17.100000000000001" customHeight="1" x14ac:dyDescent="0.3">
      <c r="A254" s="20" t="s">
        <v>185</v>
      </c>
      <c r="B254" s="20" t="s">
        <v>46</v>
      </c>
      <c r="C254" s="20" t="s">
        <v>119</v>
      </c>
      <c r="D254" s="21">
        <v>82</v>
      </c>
      <c r="E254" s="32" t="s">
        <v>188</v>
      </c>
      <c r="F254" s="23" t="s">
        <v>188</v>
      </c>
    </row>
    <row r="255" spans="1:6" ht="17.100000000000001" customHeight="1" x14ac:dyDescent="0.3">
      <c r="A255" s="20" t="s">
        <v>185</v>
      </c>
      <c r="B255" s="20" t="s">
        <v>46</v>
      </c>
      <c r="C255" s="20" t="s">
        <v>66</v>
      </c>
      <c r="D255" s="21">
        <v>71</v>
      </c>
      <c r="E255" s="32" t="s">
        <v>188</v>
      </c>
      <c r="F255" s="23" t="s">
        <v>188</v>
      </c>
    </row>
    <row r="256" spans="1:6" ht="17.100000000000001" customHeight="1" x14ac:dyDescent="0.3">
      <c r="A256" s="20" t="s">
        <v>185</v>
      </c>
      <c r="B256" s="20" t="s">
        <v>47</v>
      </c>
      <c r="C256" s="20" t="s">
        <v>65</v>
      </c>
      <c r="D256" s="21">
        <v>205</v>
      </c>
      <c r="E256" s="32" t="s">
        <v>188</v>
      </c>
      <c r="F256" s="23" t="s">
        <v>188</v>
      </c>
    </row>
    <row r="257" spans="1:6" ht="17.100000000000001" customHeight="1" x14ac:dyDescent="0.3">
      <c r="A257" s="20" t="s">
        <v>185</v>
      </c>
      <c r="B257" s="20" t="s">
        <v>47</v>
      </c>
      <c r="C257" s="20" t="s">
        <v>113</v>
      </c>
      <c r="D257" s="21">
        <v>81</v>
      </c>
      <c r="E257" s="32" t="s">
        <v>188</v>
      </c>
      <c r="F257" s="23" t="s">
        <v>188</v>
      </c>
    </row>
    <row r="258" spans="1:6" ht="17.100000000000001" customHeight="1" x14ac:dyDescent="0.3">
      <c r="A258" s="20" t="s">
        <v>185</v>
      </c>
      <c r="B258" s="20" t="s">
        <v>47</v>
      </c>
      <c r="C258" s="20" t="s">
        <v>114</v>
      </c>
      <c r="D258" s="21" t="s">
        <v>188</v>
      </c>
      <c r="E258" s="32">
        <v>2</v>
      </c>
      <c r="F258" s="23" t="s">
        <v>190</v>
      </c>
    </row>
    <row r="259" spans="1:6" ht="17.100000000000001" customHeight="1" x14ac:dyDescent="0.3">
      <c r="A259" s="20" t="s">
        <v>185</v>
      </c>
      <c r="B259" s="20" t="s">
        <v>47</v>
      </c>
      <c r="C259" s="20" t="s">
        <v>119</v>
      </c>
      <c r="D259" s="21" t="s">
        <v>188</v>
      </c>
      <c r="E259" s="32">
        <v>1</v>
      </c>
      <c r="F259" s="23" t="s">
        <v>189</v>
      </c>
    </row>
    <row r="260" spans="1:6" ht="17.100000000000001" customHeight="1" x14ac:dyDescent="0.3">
      <c r="A260" s="20" t="s">
        <v>185</v>
      </c>
      <c r="B260" s="20" t="s">
        <v>47</v>
      </c>
      <c r="C260" s="20" t="s">
        <v>66</v>
      </c>
      <c r="D260" s="21" t="s">
        <v>188</v>
      </c>
      <c r="E260" s="32">
        <v>1</v>
      </c>
      <c r="F260" s="23" t="s">
        <v>189</v>
      </c>
    </row>
    <row r="261" spans="1:6" ht="17.100000000000001" customHeight="1" x14ac:dyDescent="0.3">
      <c r="A261" s="20" t="s">
        <v>185</v>
      </c>
      <c r="B261" s="20" t="s">
        <v>48</v>
      </c>
      <c r="C261" s="20" t="s">
        <v>65</v>
      </c>
      <c r="D261" s="21">
        <v>172</v>
      </c>
      <c r="E261" s="32" t="s">
        <v>188</v>
      </c>
      <c r="F261" s="23" t="s">
        <v>188</v>
      </c>
    </row>
    <row r="262" spans="1:6" ht="17.100000000000001" customHeight="1" x14ac:dyDescent="0.3">
      <c r="A262" s="20" t="s">
        <v>185</v>
      </c>
      <c r="B262" s="20" t="s">
        <v>48</v>
      </c>
      <c r="C262" s="20" t="s">
        <v>114</v>
      </c>
      <c r="D262" s="21">
        <v>96</v>
      </c>
      <c r="E262" s="32" t="s">
        <v>188</v>
      </c>
      <c r="F262" s="23" t="s">
        <v>188</v>
      </c>
    </row>
    <row r="263" spans="1:6" ht="17.100000000000001" customHeight="1" x14ac:dyDescent="0.3">
      <c r="A263" s="20" t="s">
        <v>185</v>
      </c>
      <c r="B263" s="20" t="s">
        <v>48</v>
      </c>
      <c r="C263" s="20" t="s">
        <v>113</v>
      </c>
      <c r="D263" s="21">
        <v>26</v>
      </c>
      <c r="E263" s="32" t="s">
        <v>188</v>
      </c>
      <c r="F263" s="23" t="s">
        <v>188</v>
      </c>
    </row>
    <row r="264" spans="1:6" ht="17.100000000000001" customHeight="1" x14ac:dyDescent="0.3">
      <c r="A264" s="20" t="s">
        <v>185</v>
      </c>
      <c r="B264" s="20" t="s">
        <v>48</v>
      </c>
      <c r="C264" s="20" t="s">
        <v>116</v>
      </c>
      <c r="D264" s="21" t="s">
        <v>188</v>
      </c>
      <c r="E264" s="32">
        <v>1</v>
      </c>
      <c r="F264" s="23" t="s">
        <v>189</v>
      </c>
    </row>
    <row r="265" spans="1:6" ht="17.100000000000001" customHeight="1" x14ac:dyDescent="0.3">
      <c r="A265" s="20" t="s">
        <v>185</v>
      </c>
      <c r="B265" s="20" t="s">
        <v>48</v>
      </c>
      <c r="C265" s="20" t="s">
        <v>120</v>
      </c>
      <c r="D265" s="21" t="s">
        <v>188</v>
      </c>
      <c r="E265" s="32">
        <v>1</v>
      </c>
      <c r="F265" s="23" t="s">
        <v>189</v>
      </c>
    </row>
    <row r="266" spans="1:6" ht="17.100000000000001" customHeight="1" x14ac:dyDescent="0.3">
      <c r="A266" s="20" t="s">
        <v>185</v>
      </c>
      <c r="B266" s="20" t="s">
        <v>48</v>
      </c>
      <c r="C266" s="20" t="s">
        <v>66</v>
      </c>
      <c r="D266" s="21" t="s">
        <v>188</v>
      </c>
      <c r="E266" s="32">
        <v>1</v>
      </c>
      <c r="F266" s="23" t="s">
        <v>189</v>
      </c>
    </row>
    <row r="267" spans="1:6" ht="17.100000000000001" customHeight="1" x14ac:dyDescent="0.3">
      <c r="A267" s="20" t="s">
        <v>185</v>
      </c>
      <c r="B267" s="20" t="s">
        <v>48</v>
      </c>
      <c r="C267" s="20" t="s">
        <v>115</v>
      </c>
      <c r="D267" s="21" t="s">
        <v>188</v>
      </c>
      <c r="E267" s="32">
        <v>1</v>
      </c>
      <c r="F267" s="23" t="s">
        <v>189</v>
      </c>
    </row>
    <row r="268" spans="1:6" ht="17.100000000000001" customHeight="1" x14ac:dyDescent="0.3">
      <c r="A268" s="20" t="s">
        <v>185</v>
      </c>
      <c r="B268" s="20" t="s">
        <v>49</v>
      </c>
      <c r="C268" s="20" t="s">
        <v>114</v>
      </c>
      <c r="D268" s="21" t="s">
        <v>188</v>
      </c>
      <c r="E268" s="32">
        <v>1</v>
      </c>
      <c r="F268" s="23" t="s">
        <v>189</v>
      </c>
    </row>
    <row r="269" spans="1:6" ht="17.100000000000001" customHeight="1" x14ac:dyDescent="0.3">
      <c r="A269" s="20" t="s">
        <v>185</v>
      </c>
      <c r="B269" s="20" t="s">
        <v>49</v>
      </c>
      <c r="C269" s="20" t="s">
        <v>66</v>
      </c>
      <c r="D269" s="21" t="s">
        <v>188</v>
      </c>
      <c r="E269" s="32">
        <v>1</v>
      </c>
      <c r="F269" s="23" t="s">
        <v>189</v>
      </c>
    </row>
    <row r="270" spans="1:6" ht="17.100000000000001" customHeight="1" x14ac:dyDescent="0.3">
      <c r="A270" s="20" t="s">
        <v>185</v>
      </c>
      <c r="B270" s="20" t="s">
        <v>50</v>
      </c>
      <c r="C270" s="20" t="s">
        <v>114</v>
      </c>
      <c r="D270" s="21">
        <v>34</v>
      </c>
      <c r="E270" s="32" t="s">
        <v>188</v>
      </c>
      <c r="F270" s="23" t="s">
        <v>188</v>
      </c>
    </row>
    <row r="271" spans="1:6" ht="17.100000000000001" customHeight="1" x14ac:dyDescent="0.3">
      <c r="A271" s="20" t="s">
        <v>185</v>
      </c>
      <c r="B271" s="20" t="s">
        <v>50</v>
      </c>
      <c r="C271" s="20" t="s">
        <v>65</v>
      </c>
      <c r="D271" s="21" t="s">
        <v>188</v>
      </c>
      <c r="E271" s="32">
        <v>2</v>
      </c>
      <c r="F271" s="23" t="s">
        <v>190</v>
      </c>
    </row>
    <row r="272" spans="1:6" ht="17.100000000000001" customHeight="1" x14ac:dyDescent="0.3">
      <c r="A272" s="20" t="s">
        <v>185</v>
      </c>
      <c r="B272" s="20" t="s">
        <v>50</v>
      </c>
      <c r="C272" s="20" t="s">
        <v>116</v>
      </c>
      <c r="D272" s="21" t="s">
        <v>188</v>
      </c>
      <c r="E272" s="32">
        <v>1</v>
      </c>
      <c r="F272" s="23" t="s">
        <v>189</v>
      </c>
    </row>
    <row r="273" spans="1:6" ht="17.100000000000001" customHeight="1" x14ac:dyDescent="0.3">
      <c r="A273" s="20" t="s">
        <v>185</v>
      </c>
      <c r="B273" s="20" t="s">
        <v>50</v>
      </c>
      <c r="C273" s="20" t="s">
        <v>113</v>
      </c>
      <c r="D273" s="21" t="s">
        <v>188</v>
      </c>
      <c r="E273" s="32">
        <v>1</v>
      </c>
      <c r="F273" s="23" t="s">
        <v>189</v>
      </c>
    </row>
    <row r="274" spans="1:6" ht="17.100000000000001" customHeight="1" x14ac:dyDescent="0.3">
      <c r="A274" s="20" t="s">
        <v>185</v>
      </c>
      <c r="B274" s="20" t="s">
        <v>50</v>
      </c>
      <c r="C274" s="20" t="s">
        <v>118</v>
      </c>
      <c r="D274" s="21" t="s">
        <v>188</v>
      </c>
      <c r="E274" s="32">
        <v>1</v>
      </c>
      <c r="F274" s="23" t="s">
        <v>189</v>
      </c>
    </row>
    <row r="275" spans="1:6" ht="17.100000000000001" customHeight="1" x14ac:dyDescent="0.3">
      <c r="A275" s="20" t="s">
        <v>185</v>
      </c>
      <c r="B275" s="20" t="s">
        <v>50</v>
      </c>
      <c r="C275" s="20" t="s">
        <v>173</v>
      </c>
      <c r="D275" s="21" t="s">
        <v>188</v>
      </c>
      <c r="E275" s="32">
        <v>1</v>
      </c>
      <c r="F275" s="23" t="s">
        <v>189</v>
      </c>
    </row>
    <row r="276" spans="1:6" ht="17.100000000000001" customHeight="1" x14ac:dyDescent="0.3">
      <c r="A276" s="20" t="s">
        <v>185</v>
      </c>
      <c r="B276" s="20" t="s">
        <v>51</v>
      </c>
      <c r="C276" s="20" t="s">
        <v>65</v>
      </c>
      <c r="D276" s="21">
        <v>285</v>
      </c>
      <c r="E276" s="32" t="s">
        <v>188</v>
      </c>
      <c r="F276" s="23" t="s">
        <v>188</v>
      </c>
    </row>
    <row r="277" spans="1:6" ht="17.100000000000001" customHeight="1" x14ac:dyDescent="0.3">
      <c r="A277" s="20" t="s">
        <v>185</v>
      </c>
      <c r="B277" s="20" t="s">
        <v>51</v>
      </c>
      <c r="C277" s="20" t="s">
        <v>113</v>
      </c>
      <c r="D277" s="21">
        <v>129</v>
      </c>
      <c r="E277" s="32" t="s">
        <v>188</v>
      </c>
      <c r="F277" s="23" t="s">
        <v>188</v>
      </c>
    </row>
    <row r="278" spans="1:6" ht="17.100000000000001" customHeight="1" x14ac:dyDescent="0.3">
      <c r="A278" s="20" t="s">
        <v>185</v>
      </c>
      <c r="B278" s="20" t="s">
        <v>51</v>
      </c>
      <c r="C278" s="20" t="s">
        <v>114</v>
      </c>
      <c r="D278" s="21">
        <v>89</v>
      </c>
      <c r="E278" s="32" t="s">
        <v>188</v>
      </c>
      <c r="F278" s="23" t="s">
        <v>188</v>
      </c>
    </row>
    <row r="279" spans="1:6" ht="17.100000000000001" customHeight="1" x14ac:dyDescent="0.3">
      <c r="A279" s="20" t="s">
        <v>185</v>
      </c>
      <c r="B279" s="20" t="s">
        <v>51</v>
      </c>
      <c r="C279" s="20" t="s">
        <v>116</v>
      </c>
      <c r="D279" s="21">
        <v>52</v>
      </c>
      <c r="E279" s="32" t="s">
        <v>188</v>
      </c>
      <c r="F279" s="23" t="s">
        <v>188</v>
      </c>
    </row>
    <row r="280" spans="1:6" ht="17.100000000000001" customHeight="1" x14ac:dyDescent="0.3">
      <c r="A280" s="20" t="s">
        <v>185</v>
      </c>
      <c r="B280" s="20" t="s">
        <v>51</v>
      </c>
      <c r="C280" s="20" t="s">
        <v>120</v>
      </c>
      <c r="D280" s="21">
        <v>35</v>
      </c>
      <c r="E280" s="32" t="s">
        <v>188</v>
      </c>
      <c r="F280" s="23" t="s">
        <v>188</v>
      </c>
    </row>
    <row r="281" spans="1:6" ht="17.100000000000001" customHeight="1" x14ac:dyDescent="0.3">
      <c r="A281" s="20" t="s">
        <v>185</v>
      </c>
      <c r="B281" s="20" t="s">
        <v>51</v>
      </c>
      <c r="C281" s="20" t="s">
        <v>119</v>
      </c>
      <c r="D281" s="21" t="s">
        <v>188</v>
      </c>
      <c r="E281" s="32">
        <v>2</v>
      </c>
      <c r="F281" s="23" t="s">
        <v>190</v>
      </c>
    </row>
    <row r="282" spans="1:6" ht="17.100000000000001" customHeight="1" x14ac:dyDescent="0.3">
      <c r="A282" s="20" t="s">
        <v>185</v>
      </c>
      <c r="B282" s="20" t="s">
        <v>51</v>
      </c>
      <c r="C282" s="20" t="s">
        <v>117</v>
      </c>
      <c r="D282" s="21" t="s">
        <v>188</v>
      </c>
      <c r="E282" s="32">
        <v>1</v>
      </c>
      <c r="F282" s="23" t="s">
        <v>189</v>
      </c>
    </row>
    <row r="283" spans="1:6" ht="17.100000000000001" customHeight="1" x14ac:dyDescent="0.3">
      <c r="A283" s="20" t="s">
        <v>185</v>
      </c>
      <c r="B283" s="20" t="s">
        <v>52</v>
      </c>
      <c r="C283" s="20" t="s">
        <v>65</v>
      </c>
      <c r="D283" s="21">
        <v>422</v>
      </c>
      <c r="E283" s="32" t="s">
        <v>188</v>
      </c>
      <c r="F283" s="23" t="s">
        <v>188</v>
      </c>
    </row>
    <row r="284" spans="1:6" ht="17.100000000000001" customHeight="1" x14ac:dyDescent="0.3">
      <c r="A284" s="20" t="s">
        <v>185</v>
      </c>
      <c r="B284" s="20" t="s">
        <v>52</v>
      </c>
      <c r="C284" s="20" t="s">
        <v>113</v>
      </c>
      <c r="D284" s="21">
        <v>205</v>
      </c>
      <c r="E284" s="32" t="s">
        <v>188</v>
      </c>
      <c r="F284" s="23" t="s">
        <v>188</v>
      </c>
    </row>
    <row r="285" spans="1:6" ht="17.100000000000001" customHeight="1" x14ac:dyDescent="0.3">
      <c r="A285" s="20" t="s">
        <v>185</v>
      </c>
      <c r="B285" s="20" t="s">
        <v>52</v>
      </c>
      <c r="C285" s="20" t="s">
        <v>114</v>
      </c>
      <c r="D285" s="21">
        <v>122</v>
      </c>
      <c r="E285" s="32" t="s">
        <v>188</v>
      </c>
      <c r="F285" s="23" t="s">
        <v>188</v>
      </c>
    </row>
    <row r="286" spans="1:6" ht="17.100000000000001" customHeight="1" x14ac:dyDescent="0.3">
      <c r="A286" s="20" t="s">
        <v>185</v>
      </c>
      <c r="B286" s="20" t="s">
        <v>52</v>
      </c>
      <c r="C286" s="20" t="s">
        <v>66</v>
      </c>
      <c r="D286" s="21">
        <v>20</v>
      </c>
      <c r="E286" s="32" t="s">
        <v>188</v>
      </c>
      <c r="F286" s="23" t="s">
        <v>188</v>
      </c>
    </row>
    <row r="287" spans="1:6" ht="17.100000000000001" customHeight="1" x14ac:dyDescent="0.3">
      <c r="A287" s="20" t="s">
        <v>185</v>
      </c>
      <c r="B287" s="20" t="s">
        <v>52</v>
      </c>
      <c r="C287" s="20" t="s">
        <v>116</v>
      </c>
      <c r="D287" s="21" t="s">
        <v>188</v>
      </c>
      <c r="E287" s="32">
        <v>2</v>
      </c>
      <c r="F287" s="23" t="s">
        <v>190</v>
      </c>
    </row>
    <row r="288" spans="1:6" ht="17.100000000000001" customHeight="1" x14ac:dyDescent="0.3">
      <c r="A288" s="20" t="s">
        <v>185</v>
      </c>
      <c r="B288" s="20" t="s">
        <v>52</v>
      </c>
      <c r="C288" s="20" t="s">
        <v>117</v>
      </c>
      <c r="D288" s="21" t="s">
        <v>188</v>
      </c>
      <c r="E288" s="32">
        <v>1</v>
      </c>
      <c r="F288" s="23" t="s">
        <v>189</v>
      </c>
    </row>
    <row r="289" spans="1:6" ht="17.100000000000001" customHeight="1" x14ac:dyDescent="0.3">
      <c r="A289" s="20" t="s">
        <v>185</v>
      </c>
      <c r="B289" s="20" t="s">
        <v>52</v>
      </c>
      <c r="C289" s="20" t="s">
        <v>120</v>
      </c>
      <c r="D289" s="21" t="s">
        <v>188</v>
      </c>
      <c r="E289" s="32">
        <v>1</v>
      </c>
      <c r="F289" s="23" t="s">
        <v>189</v>
      </c>
    </row>
    <row r="290" spans="1:6" ht="17.100000000000001" customHeight="1" x14ac:dyDescent="0.3">
      <c r="A290" s="20" t="s">
        <v>185</v>
      </c>
      <c r="B290" s="20" t="s">
        <v>53</v>
      </c>
      <c r="C290" s="20" t="s">
        <v>65</v>
      </c>
      <c r="D290" s="21">
        <v>403</v>
      </c>
      <c r="E290" s="32" t="s">
        <v>188</v>
      </c>
      <c r="F290" s="23" t="s">
        <v>188</v>
      </c>
    </row>
    <row r="291" spans="1:6" ht="17.100000000000001" customHeight="1" x14ac:dyDescent="0.3">
      <c r="A291" s="20" t="s">
        <v>185</v>
      </c>
      <c r="B291" s="20" t="s">
        <v>53</v>
      </c>
      <c r="C291" s="20" t="s">
        <v>113</v>
      </c>
      <c r="D291" s="21">
        <v>207</v>
      </c>
      <c r="E291" s="32" t="s">
        <v>188</v>
      </c>
      <c r="F291" s="23" t="s">
        <v>188</v>
      </c>
    </row>
    <row r="292" spans="1:6" ht="17.100000000000001" customHeight="1" x14ac:dyDescent="0.3">
      <c r="A292" s="20" t="s">
        <v>185</v>
      </c>
      <c r="B292" s="20" t="s">
        <v>53</v>
      </c>
      <c r="C292" s="20" t="s">
        <v>114</v>
      </c>
      <c r="D292" s="21">
        <v>62</v>
      </c>
      <c r="E292" s="32" t="s">
        <v>188</v>
      </c>
      <c r="F292" s="23" t="s">
        <v>188</v>
      </c>
    </row>
    <row r="293" spans="1:6" ht="17.100000000000001" customHeight="1" x14ac:dyDescent="0.3">
      <c r="A293" s="20" t="s">
        <v>185</v>
      </c>
      <c r="B293" s="20" t="s">
        <v>53</v>
      </c>
      <c r="C293" s="20" t="s">
        <v>117</v>
      </c>
      <c r="D293" s="21">
        <v>17</v>
      </c>
      <c r="E293" s="32" t="s">
        <v>188</v>
      </c>
      <c r="F293" s="23" t="s">
        <v>188</v>
      </c>
    </row>
    <row r="294" spans="1:6" ht="17.100000000000001" customHeight="1" x14ac:dyDescent="0.3">
      <c r="A294" s="20" t="s">
        <v>185</v>
      </c>
      <c r="B294" s="20" t="s">
        <v>53</v>
      </c>
      <c r="C294" s="20" t="s">
        <v>66</v>
      </c>
      <c r="D294" s="21">
        <v>16</v>
      </c>
      <c r="E294" s="32" t="s">
        <v>188</v>
      </c>
      <c r="F294" s="23" t="s">
        <v>188</v>
      </c>
    </row>
    <row r="295" spans="1:6" ht="17.100000000000001" customHeight="1" x14ac:dyDescent="0.3">
      <c r="A295" s="20" t="s">
        <v>185</v>
      </c>
      <c r="B295" s="20" t="s">
        <v>53</v>
      </c>
      <c r="C295" s="20" t="s">
        <v>116</v>
      </c>
      <c r="D295" s="21" t="s">
        <v>188</v>
      </c>
      <c r="E295" s="32">
        <v>1</v>
      </c>
      <c r="F295" s="23" t="s">
        <v>189</v>
      </c>
    </row>
    <row r="296" spans="1:6" ht="17.100000000000001" customHeight="1" x14ac:dyDescent="0.3">
      <c r="A296" s="20" t="s">
        <v>185</v>
      </c>
      <c r="B296" s="20" t="s">
        <v>53</v>
      </c>
      <c r="C296" s="20" t="s">
        <v>119</v>
      </c>
      <c r="D296" s="21" t="s">
        <v>188</v>
      </c>
      <c r="E296" s="32">
        <v>1</v>
      </c>
      <c r="F296" s="23" t="s">
        <v>189</v>
      </c>
    </row>
    <row r="297" spans="1:6" ht="17.100000000000001" customHeight="1" x14ac:dyDescent="0.3">
      <c r="A297" s="20" t="s">
        <v>185</v>
      </c>
      <c r="B297" s="20" t="s">
        <v>54</v>
      </c>
      <c r="C297" s="20" t="s">
        <v>65</v>
      </c>
      <c r="D297" s="21">
        <v>57</v>
      </c>
      <c r="E297" s="32" t="s">
        <v>188</v>
      </c>
      <c r="F297" s="23" t="s">
        <v>188</v>
      </c>
    </row>
    <row r="298" spans="1:6" ht="17.100000000000001" customHeight="1" x14ac:dyDescent="0.3">
      <c r="A298" s="20" t="s">
        <v>185</v>
      </c>
      <c r="B298" s="20" t="s">
        <v>54</v>
      </c>
      <c r="C298" s="20" t="s">
        <v>114</v>
      </c>
      <c r="D298" s="21">
        <v>42</v>
      </c>
      <c r="E298" s="32" t="s">
        <v>188</v>
      </c>
      <c r="F298" s="23" t="s">
        <v>188</v>
      </c>
    </row>
    <row r="299" spans="1:6" ht="17.100000000000001" customHeight="1" x14ac:dyDescent="0.3">
      <c r="A299" s="20" t="s">
        <v>185</v>
      </c>
      <c r="B299" s="20" t="s">
        <v>54</v>
      </c>
      <c r="C299" s="20" t="s">
        <v>113</v>
      </c>
      <c r="D299" s="21">
        <v>39</v>
      </c>
      <c r="E299" s="32" t="s">
        <v>188</v>
      </c>
      <c r="F299" s="23" t="s">
        <v>188</v>
      </c>
    </row>
    <row r="300" spans="1:6" ht="17.100000000000001" customHeight="1" x14ac:dyDescent="0.3">
      <c r="A300" s="20" t="s">
        <v>185</v>
      </c>
      <c r="B300" s="20" t="s">
        <v>54</v>
      </c>
      <c r="C300" s="20" t="s">
        <v>117</v>
      </c>
      <c r="D300" s="21">
        <v>37</v>
      </c>
      <c r="E300" s="32" t="s">
        <v>188</v>
      </c>
      <c r="F300" s="23" t="s">
        <v>188</v>
      </c>
    </row>
    <row r="301" spans="1:6" ht="17.100000000000001" customHeight="1" x14ac:dyDescent="0.3">
      <c r="A301" s="20" t="s">
        <v>185</v>
      </c>
      <c r="B301" s="20" t="s">
        <v>54</v>
      </c>
      <c r="C301" s="20" t="s">
        <v>119</v>
      </c>
      <c r="D301" s="21" t="s">
        <v>188</v>
      </c>
      <c r="E301" s="32">
        <v>1</v>
      </c>
      <c r="F301" s="23" t="s">
        <v>189</v>
      </c>
    </row>
    <row r="302" spans="1:6" ht="17.100000000000001" customHeight="1" x14ac:dyDescent="0.3">
      <c r="A302" s="20" t="s">
        <v>185</v>
      </c>
      <c r="B302" s="20" t="s">
        <v>54</v>
      </c>
      <c r="C302" s="20" t="s">
        <v>120</v>
      </c>
      <c r="D302" s="21" t="s">
        <v>188</v>
      </c>
      <c r="E302" s="32">
        <v>1</v>
      </c>
      <c r="F302" s="23" t="s">
        <v>189</v>
      </c>
    </row>
    <row r="303" spans="1:6" ht="17.100000000000001" customHeight="1" x14ac:dyDescent="0.3">
      <c r="A303" s="20" t="s">
        <v>185</v>
      </c>
      <c r="B303" s="20" t="s">
        <v>54</v>
      </c>
      <c r="C303" s="20" t="s">
        <v>66</v>
      </c>
      <c r="D303" s="21" t="s">
        <v>188</v>
      </c>
      <c r="E303" s="32">
        <v>1</v>
      </c>
      <c r="F303" s="23" t="s">
        <v>189</v>
      </c>
    </row>
    <row r="304" spans="1:6" ht="17.100000000000001" customHeight="1" x14ac:dyDescent="0.3">
      <c r="A304" s="20" t="s">
        <v>185</v>
      </c>
      <c r="B304" s="20" t="s">
        <v>55</v>
      </c>
      <c r="C304" s="20" t="s">
        <v>65</v>
      </c>
      <c r="D304" s="21">
        <v>49</v>
      </c>
      <c r="E304" s="32" t="s">
        <v>188</v>
      </c>
      <c r="F304" s="23" t="s">
        <v>188</v>
      </c>
    </row>
    <row r="305" spans="1:6" ht="17.100000000000001" customHeight="1" x14ac:dyDescent="0.3">
      <c r="A305" s="20" t="s">
        <v>185</v>
      </c>
      <c r="B305" s="20" t="s">
        <v>55</v>
      </c>
      <c r="C305" s="20" t="s">
        <v>114</v>
      </c>
      <c r="D305" s="21">
        <v>26</v>
      </c>
      <c r="E305" s="32" t="s">
        <v>188</v>
      </c>
      <c r="F305" s="23" t="s">
        <v>188</v>
      </c>
    </row>
    <row r="306" spans="1:6" ht="17.100000000000001" customHeight="1" x14ac:dyDescent="0.3">
      <c r="A306" s="20" t="s">
        <v>185</v>
      </c>
      <c r="B306" s="20" t="s">
        <v>55</v>
      </c>
      <c r="C306" s="20" t="s">
        <v>113</v>
      </c>
      <c r="D306" s="21" t="s">
        <v>188</v>
      </c>
      <c r="E306" s="32">
        <v>2</v>
      </c>
      <c r="F306" s="23" t="s">
        <v>190</v>
      </c>
    </row>
    <row r="307" spans="1:6" ht="17.100000000000001" customHeight="1" x14ac:dyDescent="0.3">
      <c r="A307" s="20" t="s">
        <v>185</v>
      </c>
      <c r="B307" s="20" t="s">
        <v>55</v>
      </c>
      <c r="C307" s="20" t="s">
        <v>118</v>
      </c>
      <c r="D307" s="21" t="s">
        <v>188</v>
      </c>
      <c r="E307" s="32">
        <v>1</v>
      </c>
      <c r="F307" s="23" t="s">
        <v>189</v>
      </c>
    </row>
    <row r="308" spans="1:6" ht="17.100000000000001" customHeight="1" x14ac:dyDescent="0.3">
      <c r="A308" s="20" t="s">
        <v>185</v>
      </c>
      <c r="B308" s="20" t="s">
        <v>55</v>
      </c>
      <c r="C308" s="20" t="s">
        <v>186</v>
      </c>
      <c r="D308" s="21" t="s">
        <v>188</v>
      </c>
      <c r="E308" s="32">
        <v>1</v>
      </c>
      <c r="F308" s="23" t="s">
        <v>189</v>
      </c>
    </row>
    <row r="309" spans="1:6" ht="17.100000000000001" customHeight="1" x14ac:dyDescent="0.3">
      <c r="A309" s="20" t="s">
        <v>185</v>
      </c>
      <c r="B309" s="20" t="s">
        <v>55</v>
      </c>
      <c r="C309" s="20" t="s">
        <v>179</v>
      </c>
      <c r="D309" s="21" t="s">
        <v>188</v>
      </c>
      <c r="E309" s="32">
        <v>1</v>
      </c>
      <c r="F309" s="23" t="s">
        <v>189</v>
      </c>
    </row>
    <row r="310" spans="1:6" ht="17.100000000000001" customHeight="1" x14ac:dyDescent="0.3">
      <c r="A310" s="20" t="s">
        <v>185</v>
      </c>
      <c r="B310" s="20" t="s">
        <v>56</v>
      </c>
      <c r="C310" s="20" t="s">
        <v>65</v>
      </c>
      <c r="D310" s="21" t="s">
        <v>188</v>
      </c>
      <c r="E310" s="32">
        <v>2</v>
      </c>
      <c r="F310" s="23" t="s">
        <v>190</v>
      </c>
    </row>
    <row r="311" spans="1:6" ht="17.100000000000001" customHeight="1" x14ac:dyDescent="0.3">
      <c r="A311" s="20" t="s">
        <v>185</v>
      </c>
      <c r="B311" s="20" t="s">
        <v>56</v>
      </c>
      <c r="C311" s="20" t="s">
        <v>114</v>
      </c>
      <c r="D311" s="21" t="s">
        <v>188</v>
      </c>
      <c r="E311" s="32">
        <v>1</v>
      </c>
      <c r="F311" s="23" t="s">
        <v>189</v>
      </c>
    </row>
    <row r="312" spans="1:6" ht="17.100000000000001" customHeight="1" x14ac:dyDescent="0.3">
      <c r="A312" s="20" t="s">
        <v>185</v>
      </c>
      <c r="B312" s="20" t="s">
        <v>56</v>
      </c>
      <c r="C312" s="20" t="s">
        <v>113</v>
      </c>
      <c r="D312" s="21" t="s">
        <v>188</v>
      </c>
      <c r="E312" s="32">
        <v>1</v>
      </c>
      <c r="F312" s="23" t="s">
        <v>189</v>
      </c>
    </row>
    <row r="313" spans="1:6" ht="17.100000000000001" customHeight="1" x14ac:dyDescent="0.3">
      <c r="A313" s="20" t="s">
        <v>185</v>
      </c>
      <c r="B313" s="20" t="s">
        <v>56</v>
      </c>
      <c r="C313" s="20" t="s">
        <v>126</v>
      </c>
      <c r="D313" s="21" t="s">
        <v>188</v>
      </c>
      <c r="E313" s="32">
        <v>1</v>
      </c>
      <c r="F313" s="23" t="s">
        <v>189</v>
      </c>
    </row>
    <row r="314" spans="1:6" ht="17.100000000000001" customHeight="1" x14ac:dyDescent="0.3">
      <c r="A314" s="20" t="s">
        <v>185</v>
      </c>
      <c r="B314" s="20" t="s">
        <v>57</v>
      </c>
      <c r="C314" s="20" t="s">
        <v>65</v>
      </c>
      <c r="D314" s="21">
        <v>532</v>
      </c>
      <c r="E314" s="32" t="s">
        <v>188</v>
      </c>
      <c r="F314" s="23" t="s">
        <v>188</v>
      </c>
    </row>
    <row r="315" spans="1:6" ht="17.100000000000001" customHeight="1" x14ac:dyDescent="0.3">
      <c r="A315" s="20" t="s">
        <v>185</v>
      </c>
      <c r="B315" s="20" t="s">
        <v>57</v>
      </c>
      <c r="C315" s="20" t="s">
        <v>113</v>
      </c>
      <c r="D315" s="21">
        <v>286</v>
      </c>
      <c r="E315" s="32" t="s">
        <v>188</v>
      </c>
      <c r="F315" s="23" t="s">
        <v>188</v>
      </c>
    </row>
    <row r="316" spans="1:6" ht="17.100000000000001" customHeight="1" x14ac:dyDescent="0.3">
      <c r="A316" s="20" t="s">
        <v>185</v>
      </c>
      <c r="B316" s="20" t="s">
        <v>57</v>
      </c>
      <c r="C316" s="20" t="s">
        <v>114</v>
      </c>
      <c r="D316" s="21">
        <v>61</v>
      </c>
      <c r="E316" s="32" t="s">
        <v>188</v>
      </c>
      <c r="F316" s="23" t="s">
        <v>188</v>
      </c>
    </row>
    <row r="317" spans="1:6" ht="17.100000000000001" customHeight="1" x14ac:dyDescent="0.3">
      <c r="A317" s="20" t="s">
        <v>185</v>
      </c>
      <c r="B317" s="20" t="s">
        <v>57</v>
      </c>
      <c r="C317" s="20" t="s">
        <v>120</v>
      </c>
      <c r="D317" s="21">
        <v>17</v>
      </c>
      <c r="E317" s="32" t="s">
        <v>188</v>
      </c>
      <c r="F317" s="23" t="s">
        <v>188</v>
      </c>
    </row>
    <row r="318" spans="1:6" ht="17.100000000000001" customHeight="1" x14ac:dyDescent="0.3">
      <c r="A318" s="20" t="s">
        <v>185</v>
      </c>
      <c r="B318" s="20" t="s">
        <v>57</v>
      </c>
      <c r="C318" s="20" t="s">
        <v>66</v>
      </c>
      <c r="D318" s="21" t="s">
        <v>188</v>
      </c>
      <c r="E318" s="32">
        <v>2</v>
      </c>
      <c r="F318" s="23" t="s">
        <v>190</v>
      </c>
    </row>
    <row r="319" spans="1:6" ht="17.100000000000001" customHeight="1" x14ac:dyDescent="0.3">
      <c r="A319" s="20" t="s">
        <v>185</v>
      </c>
      <c r="B319" s="20" t="s">
        <v>57</v>
      </c>
      <c r="C319" s="20" t="s">
        <v>116</v>
      </c>
      <c r="D319" s="21" t="s">
        <v>188</v>
      </c>
      <c r="E319" s="32">
        <v>1</v>
      </c>
      <c r="F319" s="23" t="s">
        <v>189</v>
      </c>
    </row>
    <row r="320" spans="1:6" ht="17.100000000000001" customHeight="1" x14ac:dyDescent="0.3">
      <c r="A320" s="20" t="s">
        <v>185</v>
      </c>
      <c r="B320" s="20" t="s">
        <v>57</v>
      </c>
      <c r="C320" s="20" t="s">
        <v>119</v>
      </c>
      <c r="D320" s="21" t="s">
        <v>188</v>
      </c>
      <c r="E320" s="32">
        <v>1</v>
      </c>
      <c r="F320" s="23" t="s">
        <v>189</v>
      </c>
    </row>
    <row r="321" spans="1:6" ht="17.100000000000001" customHeight="1" x14ac:dyDescent="0.3">
      <c r="A321" s="20" t="s">
        <v>185</v>
      </c>
      <c r="B321" s="20" t="s">
        <v>58</v>
      </c>
      <c r="C321" s="20" t="s">
        <v>65</v>
      </c>
      <c r="D321" s="21" t="s">
        <v>188</v>
      </c>
      <c r="E321" s="32">
        <v>2</v>
      </c>
      <c r="F321" s="23" t="s">
        <v>190</v>
      </c>
    </row>
    <row r="322" spans="1:6" ht="17.100000000000001" customHeight="1" x14ac:dyDescent="0.3">
      <c r="A322" s="20" t="s">
        <v>185</v>
      </c>
      <c r="B322" s="20" t="s">
        <v>58</v>
      </c>
      <c r="C322" s="20" t="s">
        <v>114</v>
      </c>
      <c r="D322" s="21" t="s">
        <v>188</v>
      </c>
      <c r="E322" s="32">
        <v>1</v>
      </c>
      <c r="F322" s="23" t="s">
        <v>189</v>
      </c>
    </row>
    <row r="323" spans="1:6" ht="17.100000000000001" customHeight="1" x14ac:dyDescent="0.3">
      <c r="A323" s="20" t="s">
        <v>185</v>
      </c>
      <c r="B323" s="20" t="s">
        <v>58</v>
      </c>
      <c r="C323" s="20" t="s">
        <v>113</v>
      </c>
      <c r="D323" s="21" t="s">
        <v>188</v>
      </c>
      <c r="E323" s="32">
        <v>1</v>
      </c>
      <c r="F323" s="23" t="s">
        <v>189</v>
      </c>
    </row>
    <row r="324" spans="1:6" ht="17.100000000000001" customHeight="1" x14ac:dyDescent="0.3">
      <c r="A324" s="20" t="s">
        <v>185</v>
      </c>
      <c r="B324" s="20" t="s">
        <v>58</v>
      </c>
      <c r="C324" s="20" t="s">
        <v>66</v>
      </c>
      <c r="D324" s="21" t="s">
        <v>188</v>
      </c>
      <c r="E324" s="32">
        <v>1</v>
      </c>
      <c r="F324" s="23" t="s">
        <v>189</v>
      </c>
    </row>
    <row r="325" spans="1:6" ht="17.100000000000001" customHeight="1" x14ac:dyDescent="0.3">
      <c r="A325" s="20" t="s">
        <v>185</v>
      </c>
      <c r="B325" s="20" t="s">
        <v>59</v>
      </c>
      <c r="C325" s="20" t="s">
        <v>65</v>
      </c>
      <c r="D325" s="21">
        <v>709</v>
      </c>
      <c r="E325" s="32" t="s">
        <v>188</v>
      </c>
      <c r="F325" s="23" t="s">
        <v>188</v>
      </c>
    </row>
    <row r="326" spans="1:6" ht="17.100000000000001" customHeight="1" x14ac:dyDescent="0.3">
      <c r="A326" s="20" t="s">
        <v>185</v>
      </c>
      <c r="B326" s="20" t="s">
        <v>59</v>
      </c>
      <c r="C326" s="20" t="s">
        <v>113</v>
      </c>
      <c r="D326" s="21">
        <v>232</v>
      </c>
      <c r="E326" s="32" t="s">
        <v>188</v>
      </c>
      <c r="F326" s="23" t="s">
        <v>188</v>
      </c>
    </row>
    <row r="327" spans="1:6" ht="17.100000000000001" customHeight="1" x14ac:dyDescent="0.3">
      <c r="A327" s="20" t="s">
        <v>185</v>
      </c>
      <c r="B327" s="20" t="s">
        <v>59</v>
      </c>
      <c r="C327" s="20" t="s">
        <v>114</v>
      </c>
      <c r="D327" s="21">
        <v>154</v>
      </c>
      <c r="E327" s="32" t="s">
        <v>188</v>
      </c>
      <c r="F327" s="23" t="s">
        <v>188</v>
      </c>
    </row>
    <row r="328" spans="1:6" ht="17.100000000000001" customHeight="1" x14ac:dyDescent="0.3">
      <c r="A328" s="20" t="s">
        <v>185</v>
      </c>
      <c r="B328" s="20" t="s">
        <v>59</v>
      </c>
      <c r="C328" s="20" t="s">
        <v>66</v>
      </c>
      <c r="D328" s="21">
        <v>22</v>
      </c>
      <c r="E328" s="32" t="s">
        <v>188</v>
      </c>
      <c r="F328" s="23" t="s">
        <v>188</v>
      </c>
    </row>
    <row r="329" spans="1:6" ht="17.100000000000001" customHeight="1" x14ac:dyDescent="0.3">
      <c r="A329" s="20" t="s">
        <v>185</v>
      </c>
      <c r="B329" s="20" t="s">
        <v>59</v>
      </c>
      <c r="C329" s="20" t="s">
        <v>116</v>
      </c>
      <c r="D329" s="21">
        <v>17</v>
      </c>
      <c r="E329" s="32" t="s">
        <v>188</v>
      </c>
      <c r="F329" s="23" t="s">
        <v>188</v>
      </c>
    </row>
    <row r="330" spans="1:6" ht="17.100000000000001" customHeight="1" x14ac:dyDescent="0.3">
      <c r="A330" s="20" t="s">
        <v>185</v>
      </c>
      <c r="B330" s="20" t="s">
        <v>59</v>
      </c>
      <c r="C330" s="20" t="s">
        <v>120</v>
      </c>
      <c r="D330" s="21" t="s">
        <v>188</v>
      </c>
      <c r="E330" s="32">
        <v>2</v>
      </c>
      <c r="F330" s="23" t="s">
        <v>190</v>
      </c>
    </row>
    <row r="331" spans="1:6" ht="17.100000000000001" customHeight="1" x14ac:dyDescent="0.3">
      <c r="A331" s="20" t="s">
        <v>185</v>
      </c>
      <c r="B331" s="20" t="s">
        <v>59</v>
      </c>
      <c r="C331" s="20" t="s">
        <v>119</v>
      </c>
      <c r="D331" s="21" t="s">
        <v>188</v>
      </c>
      <c r="E331" s="32">
        <v>1</v>
      </c>
      <c r="F331" s="23" t="s">
        <v>189</v>
      </c>
    </row>
    <row r="332" spans="1:6" ht="17.100000000000001" customHeight="1" x14ac:dyDescent="0.3">
      <c r="A332" s="20" t="s">
        <v>185</v>
      </c>
      <c r="B332" s="20" t="s">
        <v>60</v>
      </c>
      <c r="C332" s="20" t="s">
        <v>65</v>
      </c>
      <c r="D332" s="21">
        <v>139</v>
      </c>
      <c r="E332" s="32" t="s">
        <v>188</v>
      </c>
      <c r="F332" s="23" t="s">
        <v>188</v>
      </c>
    </row>
    <row r="333" spans="1:6" ht="17.100000000000001" customHeight="1" x14ac:dyDescent="0.3">
      <c r="A333" s="20" t="s">
        <v>185</v>
      </c>
      <c r="B333" s="20" t="s">
        <v>60</v>
      </c>
      <c r="C333" s="20" t="s">
        <v>113</v>
      </c>
      <c r="D333" s="21">
        <v>39</v>
      </c>
      <c r="E333" s="32" t="s">
        <v>188</v>
      </c>
      <c r="F333" s="23" t="s">
        <v>188</v>
      </c>
    </row>
    <row r="334" spans="1:6" ht="17.100000000000001" customHeight="1" x14ac:dyDescent="0.3">
      <c r="A334" s="20" t="s">
        <v>185</v>
      </c>
      <c r="B334" s="20" t="s">
        <v>60</v>
      </c>
      <c r="C334" s="20" t="s">
        <v>114</v>
      </c>
      <c r="D334" s="21">
        <v>38</v>
      </c>
      <c r="E334" s="32" t="s">
        <v>188</v>
      </c>
      <c r="F334" s="23" t="s">
        <v>188</v>
      </c>
    </row>
    <row r="335" spans="1:6" ht="17.100000000000001" customHeight="1" x14ac:dyDescent="0.3">
      <c r="A335" s="20" t="s">
        <v>185</v>
      </c>
      <c r="B335" s="20" t="s">
        <v>60</v>
      </c>
      <c r="C335" s="20" t="s">
        <v>66</v>
      </c>
      <c r="D335" s="21">
        <v>14</v>
      </c>
      <c r="E335" s="32" t="s">
        <v>188</v>
      </c>
      <c r="F335" s="23" t="s">
        <v>188</v>
      </c>
    </row>
    <row r="336" spans="1:6" ht="17.100000000000001" customHeight="1" x14ac:dyDescent="0.3">
      <c r="A336" s="20" t="s">
        <v>185</v>
      </c>
      <c r="B336" s="20" t="s">
        <v>60</v>
      </c>
      <c r="C336" s="20" t="s">
        <v>117</v>
      </c>
      <c r="D336" s="21" t="s">
        <v>188</v>
      </c>
      <c r="E336" s="32">
        <v>1</v>
      </c>
      <c r="F336" s="23" t="s">
        <v>189</v>
      </c>
    </row>
    <row r="337" spans="1:6" ht="17.100000000000001" customHeight="1" x14ac:dyDescent="0.3">
      <c r="A337" s="20" t="s">
        <v>185</v>
      </c>
      <c r="B337" s="20" t="s">
        <v>60</v>
      </c>
      <c r="C337" s="20" t="s">
        <v>116</v>
      </c>
      <c r="D337" s="21" t="s">
        <v>188</v>
      </c>
      <c r="E337" s="32">
        <v>1</v>
      </c>
      <c r="F337" s="23" t="s">
        <v>189</v>
      </c>
    </row>
    <row r="338" spans="1:6" ht="17.100000000000001" customHeight="1" x14ac:dyDescent="0.3">
      <c r="A338" s="20" t="s">
        <v>185</v>
      </c>
      <c r="B338" s="20" t="s">
        <v>60</v>
      </c>
      <c r="C338" s="20" t="s">
        <v>119</v>
      </c>
      <c r="D338" s="21" t="s">
        <v>188</v>
      </c>
      <c r="E338" s="32">
        <v>1</v>
      </c>
      <c r="F338" s="23" t="s">
        <v>189</v>
      </c>
    </row>
    <row r="339" spans="1:6" ht="17.100000000000001" customHeight="1" x14ac:dyDescent="0.3">
      <c r="A339" s="20" t="s">
        <v>185</v>
      </c>
      <c r="B339" s="20" t="s">
        <v>61</v>
      </c>
      <c r="C339" s="20" t="s">
        <v>65</v>
      </c>
      <c r="D339" s="21">
        <v>64</v>
      </c>
      <c r="E339" s="32" t="s">
        <v>188</v>
      </c>
      <c r="F339" s="23" t="s">
        <v>188</v>
      </c>
    </row>
    <row r="340" spans="1:6" ht="17.100000000000001" customHeight="1" x14ac:dyDescent="0.3">
      <c r="A340" s="20" t="s">
        <v>185</v>
      </c>
      <c r="B340" s="20" t="s">
        <v>61</v>
      </c>
      <c r="C340" s="20" t="s">
        <v>114</v>
      </c>
      <c r="D340" s="21">
        <v>42</v>
      </c>
      <c r="E340" s="32" t="s">
        <v>188</v>
      </c>
      <c r="F340" s="23" t="s">
        <v>188</v>
      </c>
    </row>
    <row r="341" spans="1:6" ht="17.100000000000001" customHeight="1" x14ac:dyDescent="0.3">
      <c r="A341" s="20" t="s">
        <v>185</v>
      </c>
      <c r="B341" s="20" t="s">
        <v>61</v>
      </c>
      <c r="C341" s="20" t="s">
        <v>113</v>
      </c>
      <c r="D341" s="21">
        <v>24</v>
      </c>
      <c r="E341" s="32" t="s">
        <v>188</v>
      </c>
      <c r="F341" s="23" t="s">
        <v>188</v>
      </c>
    </row>
    <row r="342" spans="1:6" ht="17.100000000000001" customHeight="1" x14ac:dyDescent="0.3">
      <c r="A342" s="20" t="s">
        <v>185</v>
      </c>
      <c r="B342" s="20" t="s">
        <v>61</v>
      </c>
      <c r="C342" s="20" t="s">
        <v>116</v>
      </c>
      <c r="D342" s="21" t="s">
        <v>188</v>
      </c>
      <c r="E342" s="32">
        <v>1</v>
      </c>
      <c r="F342" s="23" t="s">
        <v>189</v>
      </c>
    </row>
    <row r="343" spans="1:6" ht="17.100000000000001" customHeight="1" x14ac:dyDescent="0.3">
      <c r="A343" s="20" t="s">
        <v>185</v>
      </c>
      <c r="B343" s="20" t="s">
        <v>61</v>
      </c>
      <c r="C343" s="20" t="s">
        <v>66</v>
      </c>
      <c r="D343" s="21" t="s">
        <v>188</v>
      </c>
      <c r="E343" s="32">
        <v>1</v>
      </c>
      <c r="F343" s="23" t="s">
        <v>189</v>
      </c>
    </row>
    <row r="344" spans="1:6" ht="17.100000000000001" customHeight="1" x14ac:dyDescent="0.3">
      <c r="A344" s="20" t="s">
        <v>185</v>
      </c>
      <c r="B344" s="20" t="s">
        <v>61</v>
      </c>
      <c r="C344" s="20" t="s">
        <v>120</v>
      </c>
      <c r="D344" s="21" t="s">
        <v>188</v>
      </c>
      <c r="E344" s="32">
        <v>1</v>
      </c>
      <c r="F344" s="23" t="s">
        <v>189</v>
      </c>
    </row>
    <row r="345" spans="1:6" ht="17.100000000000001" customHeight="1" x14ac:dyDescent="0.3">
      <c r="A345" s="20" t="s">
        <v>185</v>
      </c>
      <c r="B345" s="20" t="s">
        <v>62</v>
      </c>
      <c r="C345" s="20" t="s">
        <v>65</v>
      </c>
      <c r="D345" s="21">
        <v>32485</v>
      </c>
      <c r="E345" s="32" t="s">
        <v>188</v>
      </c>
      <c r="F345" s="23" t="s">
        <v>188</v>
      </c>
    </row>
    <row r="346" spans="1:6" ht="17.100000000000001" customHeight="1" x14ac:dyDescent="0.3">
      <c r="A346" s="20" t="s">
        <v>185</v>
      </c>
      <c r="B346" s="20" t="s">
        <v>62</v>
      </c>
      <c r="C346" s="20" t="s">
        <v>113</v>
      </c>
      <c r="D346" s="21">
        <v>16551</v>
      </c>
      <c r="E346" s="32" t="s">
        <v>188</v>
      </c>
      <c r="F346" s="23" t="s">
        <v>188</v>
      </c>
    </row>
    <row r="347" spans="1:6" ht="17.100000000000001" customHeight="1" x14ac:dyDescent="0.3">
      <c r="A347" s="20" t="s">
        <v>185</v>
      </c>
      <c r="B347" s="20" t="s">
        <v>62</v>
      </c>
      <c r="C347" s="20" t="s">
        <v>114</v>
      </c>
      <c r="D347" s="21">
        <v>8719</v>
      </c>
      <c r="E347" s="32" t="s">
        <v>188</v>
      </c>
      <c r="F347" s="23" t="s">
        <v>188</v>
      </c>
    </row>
    <row r="348" spans="1:6" ht="17.100000000000001" customHeight="1" x14ac:dyDescent="0.3">
      <c r="A348" s="20" t="s">
        <v>185</v>
      </c>
      <c r="B348" s="20" t="s">
        <v>62</v>
      </c>
      <c r="C348" s="20" t="s">
        <v>121</v>
      </c>
      <c r="D348" s="21">
        <v>3835</v>
      </c>
      <c r="E348" s="32" t="s">
        <v>188</v>
      </c>
      <c r="F348" s="23" t="s">
        <v>188</v>
      </c>
    </row>
    <row r="349" spans="1:6" ht="17.100000000000001" customHeight="1" x14ac:dyDescent="0.3">
      <c r="A349" s="20" t="s">
        <v>185</v>
      </c>
      <c r="B349" s="20" t="s">
        <v>62</v>
      </c>
      <c r="C349" s="20" t="s">
        <v>116</v>
      </c>
      <c r="D349" s="21">
        <v>2130</v>
      </c>
      <c r="E349" s="32" t="s">
        <v>188</v>
      </c>
      <c r="F349" s="23" t="s">
        <v>188</v>
      </c>
    </row>
    <row r="350" spans="1:6" ht="17.100000000000001" customHeight="1" x14ac:dyDescent="0.3">
      <c r="A350" s="20" t="s">
        <v>185</v>
      </c>
      <c r="B350" s="20" t="s">
        <v>62</v>
      </c>
      <c r="C350" s="20" t="s">
        <v>66</v>
      </c>
      <c r="D350" s="21">
        <v>2088</v>
      </c>
      <c r="E350" s="32" t="s">
        <v>188</v>
      </c>
      <c r="F350" s="23" t="s">
        <v>188</v>
      </c>
    </row>
    <row r="351" spans="1:6" ht="17.100000000000001" customHeight="1" x14ac:dyDescent="0.3">
      <c r="A351" s="20" t="s">
        <v>185</v>
      </c>
      <c r="B351" s="20" t="s">
        <v>62</v>
      </c>
      <c r="C351" s="20" t="s">
        <v>119</v>
      </c>
      <c r="D351" s="21">
        <v>1567</v>
      </c>
      <c r="E351" s="32" t="s">
        <v>188</v>
      </c>
      <c r="F351" s="23" t="s">
        <v>188</v>
      </c>
    </row>
    <row r="352" spans="1:6" ht="17.100000000000001" customHeight="1" x14ac:dyDescent="0.3">
      <c r="A352" s="34" t="s">
        <v>185</v>
      </c>
      <c r="B352" s="34" t="s">
        <v>62</v>
      </c>
      <c r="C352" s="34" t="s">
        <v>115</v>
      </c>
      <c r="D352" s="35">
        <v>1365</v>
      </c>
      <c r="E352" s="36" t="s">
        <v>188</v>
      </c>
      <c r="F352" s="30" t="s">
        <v>188</v>
      </c>
    </row>
    <row r="353" spans="1:1" ht="17.100000000000001" customHeight="1" x14ac:dyDescent="0.3">
      <c r="A353" s="31" t="s">
        <v>104</v>
      </c>
    </row>
  </sheetData>
  <sheetProtection sheet="1" objects="1" scenarios="1" selectLockedCells="1"/>
  <conditionalFormatting sqref="A4:F352">
    <cfRule type="expression" dxfId="19" priority="2">
      <formula>MOD(ROW(),2)=0</formula>
    </cfRule>
  </conditionalFormatting>
  <conditionalFormatting sqref="A4:F9993">
    <cfRule type="expression" dxfId="1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1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9.85546875" style="8" bestFit="1" customWidth="1"/>
    <col min="5" max="5" width="22.5703125" style="16" bestFit="1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1" t="s">
        <v>175</v>
      </c>
    </row>
    <row r="2" spans="1:6" s="1" customFormat="1" ht="23.1" customHeight="1" x14ac:dyDescent="0.45">
      <c r="A2" s="13" t="s">
        <v>63</v>
      </c>
      <c r="D2" s="7"/>
      <c r="E2" s="17"/>
    </row>
    <row r="3" spans="1:6" ht="17.100000000000001" customHeight="1" x14ac:dyDescent="0.3">
      <c r="A3" s="24" t="s">
        <v>0</v>
      </c>
      <c r="B3" s="24" t="s">
        <v>122</v>
      </c>
      <c r="C3" s="24" t="s">
        <v>68</v>
      </c>
      <c r="D3" s="38" t="s">
        <v>1</v>
      </c>
      <c r="E3" s="33" t="s">
        <v>2</v>
      </c>
      <c r="F3" s="24" t="s">
        <v>3</v>
      </c>
    </row>
    <row r="4" spans="1:6" ht="17.100000000000001" customHeight="1" x14ac:dyDescent="0.3">
      <c r="A4" s="20" t="s">
        <v>185</v>
      </c>
      <c r="B4" s="20" t="s">
        <v>4</v>
      </c>
      <c r="C4" s="20" t="s">
        <v>69</v>
      </c>
      <c r="D4" s="37">
        <v>1841</v>
      </c>
      <c r="E4" s="32" t="s">
        <v>188</v>
      </c>
      <c r="F4" s="23" t="s">
        <v>188</v>
      </c>
    </row>
    <row r="5" spans="1:6" ht="17.100000000000001" customHeight="1" x14ac:dyDescent="0.3">
      <c r="A5" s="20" t="s">
        <v>185</v>
      </c>
      <c r="B5" s="20" t="s">
        <v>4</v>
      </c>
      <c r="C5" s="20" t="s">
        <v>70</v>
      </c>
      <c r="D5" s="37">
        <v>670</v>
      </c>
      <c r="E5" s="32" t="s">
        <v>188</v>
      </c>
      <c r="F5" s="23" t="s">
        <v>188</v>
      </c>
    </row>
    <row r="6" spans="1:6" ht="17.100000000000001" customHeight="1" x14ac:dyDescent="0.3">
      <c r="A6" s="20" t="s">
        <v>185</v>
      </c>
      <c r="B6" s="20" t="s">
        <v>4</v>
      </c>
      <c r="C6" s="20" t="s">
        <v>174</v>
      </c>
      <c r="D6" s="37" t="s">
        <v>188</v>
      </c>
      <c r="E6" s="32">
        <v>2</v>
      </c>
      <c r="F6" s="23" t="s">
        <v>190</v>
      </c>
    </row>
    <row r="7" spans="1:6" ht="17.100000000000001" customHeight="1" x14ac:dyDescent="0.3">
      <c r="A7" s="20" t="s">
        <v>185</v>
      </c>
      <c r="B7" s="20" t="s">
        <v>4</v>
      </c>
      <c r="C7" s="20" t="s">
        <v>67</v>
      </c>
      <c r="D7" s="37" t="s">
        <v>188</v>
      </c>
      <c r="E7" s="32">
        <v>2</v>
      </c>
      <c r="F7" s="23" t="s">
        <v>190</v>
      </c>
    </row>
    <row r="8" spans="1:6" ht="17.100000000000001" customHeight="1" x14ac:dyDescent="0.3">
      <c r="A8" s="20" t="s">
        <v>185</v>
      </c>
      <c r="B8" s="20" t="s">
        <v>6</v>
      </c>
      <c r="C8" s="20" t="s">
        <v>69</v>
      </c>
      <c r="D8" s="37" t="s">
        <v>188</v>
      </c>
      <c r="E8" s="32">
        <v>2</v>
      </c>
      <c r="F8" s="23" t="s">
        <v>190</v>
      </c>
    </row>
    <row r="9" spans="1:6" ht="17.100000000000001" customHeight="1" x14ac:dyDescent="0.3">
      <c r="A9" s="20" t="s">
        <v>185</v>
      </c>
      <c r="B9" s="20" t="s">
        <v>6</v>
      </c>
      <c r="C9" s="20" t="s">
        <v>183</v>
      </c>
      <c r="D9" s="37" t="s">
        <v>188</v>
      </c>
      <c r="E9" s="32">
        <v>1</v>
      </c>
      <c r="F9" s="23" t="s">
        <v>189</v>
      </c>
    </row>
    <row r="10" spans="1:6" ht="17.100000000000001" customHeight="1" x14ac:dyDescent="0.3">
      <c r="A10" s="20" t="s">
        <v>185</v>
      </c>
      <c r="B10" s="20" t="s">
        <v>6</v>
      </c>
      <c r="C10" s="20" t="s">
        <v>65</v>
      </c>
      <c r="D10" s="37" t="s">
        <v>188</v>
      </c>
      <c r="E10" s="32">
        <v>1</v>
      </c>
      <c r="F10" s="23" t="s">
        <v>189</v>
      </c>
    </row>
    <row r="11" spans="1:6" ht="17.100000000000001" customHeight="1" x14ac:dyDescent="0.3">
      <c r="A11" s="20" t="s">
        <v>185</v>
      </c>
      <c r="B11" s="20" t="s">
        <v>7</v>
      </c>
      <c r="C11" s="20" t="s">
        <v>69</v>
      </c>
      <c r="D11" s="37">
        <v>148</v>
      </c>
      <c r="E11" s="32" t="s">
        <v>188</v>
      </c>
      <c r="F11" s="23" t="s">
        <v>188</v>
      </c>
    </row>
    <row r="12" spans="1:6" ht="17.100000000000001" customHeight="1" x14ac:dyDescent="0.3">
      <c r="A12" s="20" t="s">
        <v>185</v>
      </c>
      <c r="B12" s="20" t="s">
        <v>7</v>
      </c>
      <c r="C12" s="20" t="s">
        <v>70</v>
      </c>
      <c r="D12" s="37">
        <v>18</v>
      </c>
      <c r="E12" s="32" t="s">
        <v>188</v>
      </c>
      <c r="F12" s="23" t="s">
        <v>188</v>
      </c>
    </row>
    <row r="13" spans="1:6" ht="17.100000000000001" customHeight="1" x14ac:dyDescent="0.3">
      <c r="A13" s="20" t="s">
        <v>185</v>
      </c>
      <c r="B13" s="20" t="s">
        <v>7</v>
      </c>
      <c r="C13" s="20" t="s">
        <v>65</v>
      </c>
      <c r="D13" s="37" t="s">
        <v>188</v>
      </c>
      <c r="E13" s="32">
        <v>2</v>
      </c>
      <c r="F13" s="23" t="s">
        <v>190</v>
      </c>
    </row>
    <row r="14" spans="1:6" ht="17.100000000000001" customHeight="1" x14ac:dyDescent="0.3">
      <c r="A14" s="20" t="s">
        <v>185</v>
      </c>
      <c r="B14" s="20" t="s">
        <v>7</v>
      </c>
      <c r="C14" s="20" t="s">
        <v>173</v>
      </c>
      <c r="D14" s="37" t="s">
        <v>188</v>
      </c>
      <c r="E14" s="32">
        <v>1</v>
      </c>
      <c r="F14" s="23" t="s">
        <v>189</v>
      </c>
    </row>
    <row r="15" spans="1:6" ht="17.100000000000001" customHeight="1" x14ac:dyDescent="0.3">
      <c r="A15" s="20" t="s">
        <v>185</v>
      </c>
      <c r="B15" s="20" t="s">
        <v>8</v>
      </c>
      <c r="C15" s="20" t="s">
        <v>69</v>
      </c>
      <c r="D15" s="37">
        <v>49</v>
      </c>
      <c r="E15" s="32" t="s">
        <v>188</v>
      </c>
      <c r="F15" s="23" t="s">
        <v>188</v>
      </c>
    </row>
    <row r="16" spans="1:6" ht="17.100000000000001" customHeight="1" x14ac:dyDescent="0.3">
      <c r="A16" s="20" t="s">
        <v>185</v>
      </c>
      <c r="B16" s="20" t="s">
        <v>9</v>
      </c>
      <c r="C16" s="20" t="s">
        <v>69</v>
      </c>
      <c r="D16" s="37">
        <v>28</v>
      </c>
      <c r="E16" s="32" t="s">
        <v>188</v>
      </c>
      <c r="F16" s="23" t="s">
        <v>188</v>
      </c>
    </row>
    <row r="17" spans="1:6" ht="17.100000000000001" customHeight="1" x14ac:dyDescent="0.3">
      <c r="A17" s="20" t="s">
        <v>185</v>
      </c>
      <c r="B17" s="20" t="s">
        <v>9</v>
      </c>
      <c r="C17" s="20" t="s">
        <v>70</v>
      </c>
      <c r="D17" s="37">
        <v>13</v>
      </c>
      <c r="E17" s="32" t="s">
        <v>188</v>
      </c>
      <c r="F17" s="23" t="s">
        <v>188</v>
      </c>
    </row>
    <row r="18" spans="1:6" ht="17.100000000000001" customHeight="1" x14ac:dyDescent="0.3">
      <c r="A18" s="20" t="s">
        <v>185</v>
      </c>
      <c r="B18" s="20" t="s">
        <v>10</v>
      </c>
      <c r="C18" s="20" t="s">
        <v>69</v>
      </c>
      <c r="D18" s="37">
        <v>1283</v>
      </c>
      <c r="E18" s="32" t="s">
        <v>188</v>
      </c>
      <c r="F18" s="23" t="s">
        <v>188</v>
      </c>
    </row>
    <row r="19" spans="1:6" ht="17.100000000000001" customHeight="1" x14ac:dyDescent="0.3">
      <c r="A19" s="20" t="s">
        <v>185</v>
      </c>
      <c r="B19" s="20" t="s">
        <v>10</v>
      </c>
      <c r="C19" s="20" t="s">
        <v>70</v>
      </c>
      <c r="D19" s="37">
        <v>447</v>
      </c>
      <c r="E19" s="32" t="s">
        <v>188</v>
      </c>
      <c r="F19" s="23" t="s">
        <v>188</v>
      </c>
    </row>
    <row r="20" spans="1:6" ht="17.100000000000001" customHeight="1" x14ac:dyDescent="0.3">
      <c r="A20" s="20" t="s">
        <v>185</v>
      </c>
      <c r="B20" s="20" t="s">
        <v>10</v>
      </c>
      <c r="C20" s="20" t="s">
        <v>126</v>
      </c>
      <c r="D20" s="37">
        <v>199</v>
      </c>
      <c r="E20" s="32" t="s">
        <v>188</v>
      </c>
      <c r="F20" s="23" t="s">
        <v>188</v>
      </c>
    </row>
    <row r="21" spans="1:6" ht="17.100000000000001" customHeight="1" x14ac:dyDescent="0.3">
      <c r="A21" s="20" t="s">
        <v>185</v>
      </c>
      <c r="B21" s="20" t="s">
        <v>10</v>
      </c>
      <c r="C21" s="20" t="s">
        <v>71</v>
      </c>
      <c r="D21" s="37">
        <v>20</v>
      </c>
      <c r="E21" s="32" t="s">
        <v>188</v>
      </c>
      <c r="F21" s="23" t="s">
        <v>188</v>
      </c>
    </row>
    <row r="22" spans="1:6" ht="17.100000000000001" customHeight="1" x14ac:dyDescent="0.3">
      <c r="A22" s="20" t="s">
        <v>185</v>
      </c>
      <c r="B22" s="20" t="s">
        <v>11</v>
      </c>
      <c r="C22" s="20" t="s">
        <v>69</v>
      </c>
      <c r="D22" s="37" t="s">
        <v>188</v>
      </c>
      <c r="E22" s="32">
        <v>2</v>
      </c>
      <c r="F22" s="23" t="s">
        <v>190</v>
      </c>
    </row>
    <row r="23" spans="1:6" ht="17.100000000000001" customHeight="1" x14ac:dyDescent="0.3">
      <c r="A23" s="20" t="s">
        <v>185</v>
      </c>
      <c r="B23" s="20" t="s">
        <v>11</v>
      </c>
      <c r="C23" s="20" t="s">
        <v>65</v>
      </c>
      <c r="D23" s="37" t="s">
        <v>188</v>
      </c>
      <c r="E23" s="32">
        <v>1</v>
      </c>
      <c r="F23" s="23" t="s">
        <v>189</v>
      </c>
    </row>
    <row r="24" spans="1:6" ht="17.100000000000001" customHeight="1" x14ac:dyDescent="0.3">
      <c r="A24" s="20" t="s">
        <v>185</v>
      </c>
      <c r="B24" s="20" t="s">
        <v>11</v>
      </c>
      <c r="C24" s="20" t="s">
        <v>70</v>
      </c>
      <c r="D24" s="37" t="s">
        <v>188</v>
      </c>
      <c r="E24" s="32">
        <v>1</v>
      </c>
      <c r="F24" s="23" t="s">
        <v>189</v>
      </c>
    </row>
    <row r="25" spans="1:6" ht="17.100000000000001" customHeight="1" x14ac:dyDescent="0.3">
      <c r="A25" s="20" t="s">
        <v>185</v>
      </c>
      <c r="B25" s="20" t="s">
        <v>11</v>
      </c>
      <c r="C25" s="20" t="s">
        <v>126</v>
      </c>
      <c r="D25" s="37" t="s">
        <v>188</v>
      </c>
      <c r="E25" s="32">
        <v>1</v>
      </c>
      <c r="F25" s="23" t="s">
        <v>189</v>
      </c>
    </row>
    <row r="26" spans="1:6" ht="17.100000000000001" customHeight="1" x14ac:dyDescent="0.3">
      <c r="A26" s="20" t="s">
        <v>185</v>
      </c>
      <c r="B26" s="20" t="s">
        <v>12</v>
      </c>
      <c r="C26" s="20" t="s">
        <v>69</v>
      </c>
      <c r="D26" s="37">
        <v>155</v>
      </c>
      <c r="E26" s="32" t="s">
        <v>188</v>
      </c>
      <c r="F26" s="23" t="s">
        <v>188</v>
      </c>
    </row>
    <row r="27" spans="1:6" ht="17.100000000000001" customHeight="1" x14ac:dyDescent="0.3">
      <c r="A27" s="20" t="s">
        <v>185</v>
      </c>
      <c r="B27" s="20" t="s">
        <v>12</v>
      </c>
      <c r="C27" s="20" t="s">
        <v>70</v>
      </c>
      <c r="D27" s="37" t="s">
        <v>188</v>
      </c>
      <c r="E27" s="32">
        <v>2</v>
      </c>
      <c r="F27" s="23" t="s">
        <v>190</v>
      </c>
    </row>
    <row r="28" spans="1:6" ht="17.100000000000001" customHeight="1" x14ac:dyDescent="0.3">
      <c r="A28" s="20" t="s">
        <v>185</v>
      </c>
      <c r="B28" s="20" t="s">
        <v>12</v>
      </c>
      <c r="C28" s="20" t="s">
        <v>176</v>
      </c>
      <c r="D28" s="37" t="s">
        <v>188</v>
      </c>
      <c r="E28" s="32">
        <v>1</v>
      </c>
      <c r="F28" s="23" t="s">
        <v>189</v>
      </c>
    </row>
    <row r="29" spans="1:6" ht="17.100000000000001" customHeight="1" x14ac:dyDescent="0.3">
      <c r="A29" s="20" t="s">
        <v>185</v>
      </c>
      <c r="B29" s="20" t="s">
        <v>12</v>
      </c>
      <c r="C29" s="20" t="s">
        <v>73</v>
      </c>
      <c r="D29" s="37" t="s">
        <v>188</v>
      </c>
      <c r="E29" s="32">
        <v>1</v>
      </c>
      <c r="F29" s="23" t="s">
        <v>189</v>
      </c>
    </row>
    <row r="30" spans="1:6" ht="17.100000000000001" customHeight="1" x14ac:dyDescent="0.3">
      <c r="A30" s="20" t="s">
        <v>185</v>
      </c>
      <c r="B30" s="20" t="s">
        <v>13</v>
      </c>
      <c r="C30" s="20" t="s">
        <v>69</v>
      </c>
      <c r="D30" s="37">
        <v>1350</v>
      </c>
      <c r="E30" s="32" t="s">
        <v>188</v>
      </c>
      <c r="F30" s="23" t="s">
        <v>188</v>
      </c>
    </row>
    <row r="31" spans="1:6" ht="17.100000000000001" customHeight="1" x14ac:dyDescent="0.3">
      <c r="A31" s="20" t="s">
        <v>185</v>
      </c>
      <c r="B31" s="20" t="s">
        <v>13</v>
      </c>
      <c r="C31" s="20" t="s">
        <v>70</v>
      </c>
      <c r="D31" s="37">
        <v>510</v>
      </c>
      <c r="E31" s="32" t="s">
        <v>188</v>
      </c>
      <c r="F31" s="23" t="s">
        <v>188</v>
      </c>
    </row>
    <row r="32" spans="1:6" ht="17.100000000000001" customHeight="1" x14ac:dyDescent="0.3">
      <c r="A32" s="20" t="s">
        <v>185</v>
      </c>
      <c r="B32" s="20" t="s">
        <v>13</v>
      </c>
      <c r="C32" s="20" t="s">
        <v>126</v>
      </c>
      <c r="D32" s="37">
        <v>42</v>
      </c>
      <c r="E32" s="32" t="s">
        <v>188</v>
      </c>
      <c r="F32" s="23" t="s">
        <v>188</v>
      </c>
    </row>
    <row r="33" spans="1:6" ht="17.100000000000001" customHeight="1" x14ac:dyDescent="0.3">
      <c r="A33" s="20" t="s">
        <v>185</v>
      </c>
      <c r="B33" s="20" t="s">
        <v>13</v>
      </c>
      <c r="C33" s="20" t="s">
        <v>65</v>
      </c>
      <c r="D33" s="37">
        <v>33</v>
      </c>
      <c r="E33" s="32" t="s">
        <v>188</v>
      </c>
      <c r="F33" s="23" t="s">
        <v>188</v>
      </c>
    </row>
    <row r="34" spans="1:6" ht="17.100000000000001" customHeight="1" x14ac:dyDescent="0.3">
      <c r="A34" s="20" t="s">
        <v>185</v>
      </c>
      <c r="B34" s="20" t="s">
        <v>14</v>
      </c>
      <c r="C34" s="20" t="s">
        <v>69</v>
      </c>
      <c r="D34" s="37">
        <v>16</v>
      </c>
      <c r="E34" s="32" t="s">
        <v>188</v>
      </c>
      <c r="F34" s="23" t="s">
        <v>188</v>
      </c>
    </row>
    <row r="35" spans="1:6" ht="17.100000000000001" customHeight="1" x14ac:dyDescent="0.3">
      <c r="A35" s="20" t="s">
        <v>185</v>
      </c>
      <c r="B35" s="20" t="s">
        <v>14</v>
      </c>
      <c r="C35" s="20" t="s">
        <v>70</v>
      </c>
      <c r="D35" s="37" t="s">
        <v>188</v>
      </c>
      <c r="E35" s="32">
        <v>1</v>
      </c>
      <c r="F35" s="23" t="s">
        <v>189</v>
      </c>
    </row>
    <row r="36" spans="1:6" ht="17.100000000000001" customHeight="1" x14ac:dyDescent="0.3">
      <c r="A36" s="20" t="s">
        <v>185</v>
      </c>
      <c r="B36" s="20" t="s">
        <v>14</v>
      </c>
      <c r="C36" s="20" t="s">
        <v>65</v>
      </c>
      <c r="D36" s="37" t="s">
        <v>188</v>
      </c>
      <c r="E36" s="32">
        <v>1</v>
      </c>
      <c r="F36" s="23" t="s">
        <v>189</v>
      </c>
    </row>
    <row r="37" spans="1:6" ht="17.100000000000001" customHeight="1" x14ac:dyDescent="0.3">
      <c r="A37" s="20" t="s">
        <v>185</v>
      </c>
      <c r="B37" s="20" t="s">
        <v>15</v>
      </c>
      <c r="C37" s="20" t="s">
        <v>69</v>
      </c>
      <c r="D37" s="37">
        <v>198</v>
      </c>
      <c r="E37" s="32" t="s">
        <v>188</v>
      </c>
      <c r="F37" s="23" t="s">
        <v>188</v>
      </c>
    </row>
    <row r="38" spans="1:6" ht="17.100000000000001" customHeight="1" x14ac:dyDescent="0.3">
      <c r="A38" s="20" t="s">
        <v>185</v>
      </c>
      <c r="B38" s="20" t="s">
        <v>15</v>
      </c>
      <c r="C38" s="20" t="s">
        <v>70</v>
      </c>
      <c r="D38" s="37" t="s">
        <v>188</v>
      </c>
      <c r="E38" s="32">
        <v>2</v>
      </c>
      <c r="F38" s="23" t="s">
        <v>190</v>
      </c>
    </row>
    <row r="39" spans="1:6" ht="17.100000000000001" customHeight="1" x14ac:dyDescent="0.3">
      <c r="A39" s="20" t="s">
        <v>185</v>
      </c>
      <c r="B39" s="20" t="s">
        <v>15</v>
      </c>
      <c r="C39" s="20" t="s">
        <v>65</v>
      </c>
      <c r="D39" s="37" t="s">
        <v>188</v>
      </c>
      <c r="E39" s="32">
        <v>1</v>
      </c>
      <c r="F39" s="23" t="s">
        <v>189</v>
      </c>
    </row>
    <row r="40" spans="1:6" ht="17.100000000000001" customHeight="1" x14ac:dyDescent="0.3">
      <c r="A40" s="20" t="s">
        <v>185</v>
      </c>
      <c r="B40" s="20" t="s">
        <v>16</v>
      </c>
      <c r="C40" s="20" t="s">
        <v>70</v>
      </c>
      <c r="D40" s="37">
        <v>193</v>
      </c>
      <c r="E40" s="32" t="s">
        <v>188</v>
      </c>
      <c r="F40" s="23" t="s">
        <v>188</v>
      </c>
    </row>
    <row r="41" spans="1:6" ht="17.100000000000001" customHeight="1" x14ac:dyDescent="0.3">
      <c r="A41" s="20" t="s">
        <v>185</v>
      </c>
      <c r="B41" s="20" t="s">
        <v>16</v>
      </c>
      <c r="C41" s="20" t="s">
        <v>69</v>
      </c>
      <c r="D41" s="37">
        <v>122</v>
      </c>
      <c r="E41" s="32" t="s">
        <v>188</v>
      </c>
      <c r="F41" s="23" t="s">
        <v>188</v>
      </c>
    </row>
    <row r="42" spans="1:6" ht="17.100000000000001" customHeight="1" x14ac:dyDescent="0.3">
      <c r="A42" s="20" t="s">
        <v>185</v>
      </c>
      <c r="B42" s="20" t="s">
        <v>16</v>
      </c>
      <c r="C42" s="20" t="s">
        <v>65</v>
      </c>
      <c r="D42" s="37" t="s">
        <v>188</v>
      </c>
      <c r="E42" s="32">
        <v>2</v>
      </c>
      <c r="F42" s="23" t="s">
        <v>190</v>
      </c>
    </row>
    <row r="43" spans="1:6" ht="17.100000000000001" customHeight="1" x14ac:dyDescent="0.3">
      <c r="A43" s="20" t="s">
        <v>185</v>
      </c>
      <c r="B43" s="20" t="s">
        <v>16</v>
      </c>
      <c r="C43" s="20" t="s">
        <v>126</v>
      </c>
      <c r="D43" s="37" t="s">
        <v>188</v>
      </c>
      <c r="E43" s="32">
        <v>1</v>
      </c>
      <c r="F43" s="23" t="s">
        <v>189</v>
      </c>
    </row>
    <row r="44" spans="1:6" ht="17.100000000000001" customHeight="1" x14ac:dyDescent="0.3">
      <c r="A44" s="20" t="s">
        <v>185</v>
      </c>
      <c r="B44" s="20" t="s">
        <v>17</v>
      </c>
      <c r="C44" s="20" t="s">
        <v>69</v>
      </c>
      <c r="D44" s="37" t="s">
        <v>188</v>
      </c>
      <c r="E44" s="32">
        <v>2</v>
      </c>
      <c r="F44" s="23" t="s">
        <v>190</v>
      </c>
    </row>
    <row r="45" spans="1:6" ht="17.100000000000001" customHeight="1" x14ac:dyDescent="0.3">
      <c r="A45" s="20" t="s">
        <v>185</v>
      </c>
      <c r="B45" s="20" t="s">
        <v>17</v>
      </c>
      <c r="C45" s="20" t="s">
        <v>70</v>
      </c>
      <c r="D45" s="37" t="s">
        <v>188</v>
      </c>
      <c r="E45" s="32">
        <v>1</v>
      </c>
      <c r="F45" s="23" t="s">
        <v>189</v>
      </c>
    </row>
    <row r="46" spans="1:6" ht="17.100000000000001" customHeight="1" x14ac:dyDescent="0.3">
      <c r="A46" s="20" t="s">
        <v>185</v>
      </c>
      <c r="B46" s="20" t="s">
        <v>18</v>
      </c>
      <c r="C46" s="20" t="s">
        <v>69</v>
      </c>
      <c r="D46" s="37">
        <v>1572</v>
      </c>
      <c r="E46" s="32" t="s">
        <v>188</v>
      </c>
      <c r="F46" s="23" t="s">
        <v>188</v>
      </c>
    </row>
    <row r="47" spans="1:6" ht="17.100000000000001" customHeight="1" x14ac:dyDescent="0.3">
      <c r="A47" s="20" t="s">
        <v>185</v>
      </c>
      <c r="B47" s="20" t="s">
        <v>18</v>
      </c>
      <c r="C47" s="20" t="s">
        <v>70</v>
      </c>
      <c r="D47" s="37">
        <v>428</v>
      </c>
      <c r="E47" s="32" t="s">
        <v>188</v>
      </c>
      <c r="F47" s="23" t="s">
        <v>188</v>
      </c>
    </row>
    <row r="48" spans="1:6" ht="17.100000000000001" customHeight="1" x14ac:dyDescent="0.3">
      <c r="A48" s="20" t="s">
        <v>185</v>
      </c>
      <c r="B48" s="20" t="s">
        <v>18</v>
      </c>
      <c r="C48" s="20" t="s">
        <v>65</v>
      </c>
      <c r="D48" s="37" t="s">
        <v>188</v>
      </c>
      <c r="E48" s="32">
        <v>2</v>
      </c>
      <c r="F48" s="23" t="s">
        <v>190</v>
      </c>
    </row>
    <row r="49" spans="1:6" ht="17.100000000000001" customHeight="1" x14ac:dyDescent="0.3">
      <c r="A49" s="20" t="s">
        <v>185</v>
      </c>
      <c r="B49" s="20" t="s">
        <v>18</v>
      </c>
      <c r="C49" s="20" t="s">
        <v>72</v>
      </c>
      <c r="D49" s="37" t="s">
        <v>188</v>
      </c>
      <c r="E49" s="32">
        <v>1</v>
      </c>
      <c r="F49" s="23" t="s">
        <v>189</v>
      </c>
    </row>
    <row r="50" spans="1:6" ht="17.100000000000001" customHeight="1" x14ac:dyDescent="0.3">
      <c r="A50" s="20" t="s">
        <v>185</v>
      </c>
      <c r="B50" s="20" t="s">
        <v>19</v>
      </c>
      <c r="C50" s="20" t="s">
        <v>69</v>
      </c>
      <c r="D50" s="37">
        <v>165</v>
      </c>
      <c r="E50" s="32" t="s">
        <v>188</v>
      </c>
      <c r="F50" s="23" t="s">
        <v>188</v>
      </c>
    </row>
    <row r="51" spans="1:6" ht="17.100000000000001" customHeight="1" x14ac:dyDescent="0.3">
      <c r="A51" s="20" t="s">
        <v>185</v>
      </c>
      <c r="B51" s="20" t="s">
        <v>19</v>
      </c>
      <c r="C51" s="20" t="s">
        <v>70</v>
      </c>
      <c r="D51" s="37" t="s">
        <v>188</v>
      </c>
      <c r="E51" s="32">
        <v>2</v>
      </c>
      <c r="F51" s="23" t="s">
        <v>190</v>
      </c>
    </row>
    <row r="52" spans="1:6" ht="17.100000000000001" customHeight="1" x14ac:dyDescent="0.3">
      <c r="A52" s="20" t="s">
        <v>185</v>
      </c>
      <c r="B52" s="20" t="s">
        <v>19</v>
      </c>
      <c r="C52" s="20" t="s">
        <v>126</v>
      </c>
      <c r="D52" s="37" t="s">
        <v>188</v>
      </c>
      <c r="E52" s="32">
        <v>1</v>
      </c>
      <c r="F52" s="23" t="s">
        <v>189</v>
      </c>
    </row>
    <row r="53" spans="1:6" ht="17.100000000000001" customHeight="1" x14ac:dyDescent="0.3">
      <c r="A53" s="20" t="s">
        <v>185</v>
      </c>
      <c r="B53" s="20" t="s">
        <v>20</v>
      </c>
      <c r="C53" s="20" t="s">
        <v>69</v>
      </c>
      <c r="D53" s="37" t="s">
        <v>188</v>
      </c>
      <c r="E53" s="32">
        <v>2</v>
      </c>
      <c r="F53" s="23" t="s">
        <v>190</v>
      </c>
    </row>
    <row r="54" spans="1:6" ht="17.100000000000001" customHeight="1" x14ac:dyDescent="0.3">
      <c r="A54" s="20" t="s">
        <v>185</v>
      </c>
      <c r="B54" s="20" t="s">
        <v>20</v>
      </c>
      <c r="C54" s="20" t="s">
        <v>70</v>
      </c>
      <c r="D54" s="37" t="s">
        <v>188</v>
      </c>
      <c r="E54" s="32">
        <v>1</v>
      </c>
      <c r="F54" s="23" t="s">
        <v>189</v>
      </c>
    </row>
    <row r="55" spans="1:6" ht="17.100000000000001" customHeight="1" x14ac:dyDescent="0.3">
      <c r="A55" s="20" t="s">
        <v>185</v>
      </c>
      <c r="B55" s="20" t="s">
        <v>21</v>
      </c>
      <c r="C55" s="20" t="s">
        <v>69</v>
      </c>
      <c r="D55" s="37" t="s">
        <v>188</v>
      </c>
      <c r="E55" s="32">
        <v>2</v>
      </c>
      <c r="F55" s="23" t="s">
        <v>190</v>
      </c>
    </row>
    <row r="56" spans="1:6" ht="17.100000000000001" customHeight="1" x14ac:dyDescent="0.3">
      <c r="A56" s="20" t="s">
        <v>185</v>
      </c>
      <c r="B56" s="20" t="s">
        <v>21</v>
      </c>
      <c r="C56" s="20" t="s">
        <v>70</v>
      </c>
      <c r="D56" s="37" t="s">
        <v>188</v>
      </c>
      <c r="E56" s="32">
        <v>1</v>
      </c>
      <c r="F56" s="23" t="s">
        <v>189</v>
      </c>
    </row>
    <row r="57" spans="1:6" ht="17.100000000000001" customHeight="1" x14ac:dyDescent="0.3">
      <c r="A57" s="20" t="s">
        <v>185</v>
      </c>
      <c r="B57" s="20" t="s">
        <v>21</v>
      </c>
      <c r="C57" s="20" t="s">
        <v>126</v>
      </c>
      <c r="D57" s="37" t="s">
        <v>188</v>
      </c>
      <c r="E57" s="32">
        <v>1</v>
      </c>
      <c r="F57" s="23" t="s">
        <v>189</v>
      </c>
    </row>
    <row r="58" spans="1:6" ht="17.100000000000001" customHeight="1" x14ac:dyDescent="0.3">
      <c r="A58" s="20" t="s">
        <v>185</v>
      </c>
      <c r="B58" s="20" t="s">
        <v>22</v>
      </c>
      <c r="C58" s="20" t="s">
        <v>69</v>
      </c>
      <c r="D58" s="37">
        <v>11924</v>
      </c>
      <c r="E58" s="32" t="s">
        <v>188</v>
      </c>
      <c r="F58" s="23" t="s">
        <v>188</v>
      </c>
    </row>
    <row r="59" spans="1:6" ht="17.100000000000001" customHeight="1" x14ac:dyDescent="0.3">
      <c r="A59" s="20" t="s">
        <v>185</v>
      </c>
      <c r="B59" s="20" t="s">
        <v>22</v>
      </c>
      <c r="C59" s="20" t="s">
        <v>70</v>
      </c>
      <c r="D59" s="37">
        <v>5247</v>
      </c>
      <c r="E59" s="32" t="s">
        <v>188</v>
      </c>
      <c r="F59" s="23" t="s">
        <v>188</v>
      </c>
    </row>
    <row r="60" spans="1:6" ht="17.100000000000001" customHeight="1" x14ac:dyDescent="0.3">
      <c r="A60" s="20" t="s">
        <v>185</v>
      </c>
      <c r="B60" s="20" t="s">
        <v>22</v>
      </c>
      <c r="C60" s="20" t="s">
        <v>65</v>
      </c>
      <c r="D60" s="37">
        <v>300</v>
      </c>
      <c r="E60" s="32" t="s">
        <v>188</v>
      </c>
      <c r="F60" s="23" t="s">
        <v>188</v>
      </c>
    </row>
    <row r="61" spans="1:6" ht="17.100000000000001" customHeight="1" x14ac:dyDescent="0.3">
      <c r="A61" s="20" t="s">
        <v>185</v>
      </c>
      <c r="B61" s="20" t="s">
        <v>22</v>
      </c>
      <c r="C61" s="20" t="s">
        <v>178</v>
      </c>
      <c r="D61" s="37">
        <v>175</v>
      </c>
      <c r="E61" s="32" t="s">
        <v>188</v>
      </c>
      <c r="F61" s="23" t="s">
        <v>188</v>
      </c>
    </row>
    <row r="62" spans="1:6" ht="17.100000000000001" customHeight="1" x14ac:dyDescent="0.3">
      <c r="A62" s="20" t="s">
        <v>185</v>
      </c>
      <c r="B62" s="20" t="s">
        <v>23</v>
      </c>
      <c r="C62" s="20" t="s">
        <v>69</v>
      </c>
      <c r="D62" s="37">
        <v>163</v>
      </c>
      <c r="E62" s="32" t="s">
        <v>188</v>
      </c>
      <c r="F62" s="23" t="s">
        <v>188</v>
      </c>
    </row>
    <row r="63" spans="1:6" ht="17.100000000000001" customHeight="1" x14ac:dyDescent="0.3">
      <c r="A63" s="20" t="s">
        <v>185</v>
      </c>
      <c r="B63" s="20" t="s">
        <v>23</v>
      </c>
      <c r="C63" s="20" t="s">
        <v>70</v>
      </c>
      <c r="D63" s="37" t="s">
        <v>188</v>
      </c>
      <c r="E63" s="32">
        <v>2</v>
      </c>
      <c r="F63" s="23" t="s">
        <v>190</v>
      </c>
    </row>
    <row r="64" spans="1:6" ht="17.100000000000001" customHeight="1" x14ac:dyDescent="0.3">
      <c r="A64" s="20" t="s">
        <v>185</v>
      </c>
      <c r="B64" s="20" t="s">
        <v>23</v>
      </c>
      <c r="C64" s="20" t="s">
        <v>65</v>
      </c>
      <c r="D64" s="37" t="s">
        <v>188</v>
      </c>
      <c r="E64" s="32">
        <v>1</v>
      </c>
      <c r="F64" s="23" t="s">
        <v>189</v>
      </c>
    </row>
    <row r="65" spans="1:6" ht="17.100000000000001" customHeight="1" x14ac:dyDescent="0.3">
      <c r="A65" s="20" t="s">
        <v>185</v>
      </c>
      <c r="B65" s="20" t="s">
        <v>24</v>
      </c>
      <c r="C65" s="20" t="s">
        <v>69</v>
      </c>
      <c r="D65" s="37">
        <v>224</v>
      </c>
      <c r="E65" s="32" t="s">
        <v>188</v>
      </c>
      <c r="F65" s="23" t="s">
        <v>188</v>
      </c>
    </row>
    <row r="66" spans="1:6" ht="17.100000000000001" customHeight="1" x14ac:dyDescent="0.3">
      <c r="A66" s="20" t="s">
        <v>185</v>
      </c>
      <c r="B66" s="20" t="s">
        <v>24</v>
      </c>
      <c r="C66" s="20" t="s">
        <v>70</v>
      </c>
      <c r="D66" s="37" t="s">
        <v>188</v>
      </c>
      <c r="E66" s="32">
        <v>2</v>
      </c>
      <c r="F66" s="23" t="s">
        <v>190</v>
      </c>
    </row>
    <row r="67" spans="1:6" ht="17.100000000000001" customHeight="1" x14ac:dyDescent="0.3">
      <c r="A67" s="20" t="s">
        <v>185</v>
      </c>
      <c r="B67" s="20" t="s">
        <v>24</v>
      </c>
      <c r="C67" s="20" t="s">
        <v>65</v>
      </c>
      <c r="D67" s="37" t="s">
        <v>188</v>
      </c>
      <c r="E67" s="32">
        <v>1</v>
      </c>
      <c r="F67" s="23" t="s">
        <v>189</v>
      </c>
    </row>
    <row r="68" spans="1:6" ht="17.100000000000001" customHeight="1" x14ac:dyDescent="0.3">
      <c r="A68" s="20" t="s">
        <v>185</v>
      </c>
      <c r="B68" s="20" t="s">
        <v>24</v>
      </c>
      <c r="C68" s="20" t="s">
        <v>183</v>
      </c>
      <c r="D68" s="37" t="s">
        <v>188</v>
      </c>
      <c r="E68" s="32">
        <v>1</v>
      </c>
      <c r="F68" s="23" t="s">
        <v>189</v>
      </c>
    </row>
    <row r="69" spans="1:6" ht="17.100000000000001" customHeight="1" x14ac:dyDescent="0.3">
      <c r="A69" s="20" t="s">
        <v>185</v>
      </c>
      <c r="B69" s="20" t="s">
        <v>25</v>
      </c>
      <c r="C69" s="20" t="s">
        <v>69</v>
      </c>
      <c r="D69" s="37" t="s">
        <v>188</v>
      </c>
      <c r="E69" s="32">
        <v>2</v>
      </c>
      <c r="F69" s="23" t="s">
        <v>190</v>
      </c>
    </row>
    <row r="70" spans="1:6" ht="17.100000000000001" customHeight="1" x14ac:dyDescent="0.3">
      <c r="A70" s="20" t="s">
        <v>185</v>
      </c>
      <c r="B70" s="20" t="s">
        <v>25</v>
      </c>
      <c r="C70" s="20" t="s">
        <v>65</v>
      </c>
      <c r="D70" s="37" t="s">
        <v>188</v>
      </c>
      <c r="E70" s="32">
        <v>1</v>
      </c>
      <c r="F70" s="23" t="s">
        <v>189</v>
      </c>
    </row>
    <row r="71" spans="1:6" ht="17.100000000000001" customHeight="1" x14ac:dyDescent="0.3">
      <c r="A71" s="20" t="s">
        <v>185</v>
      </c>
      <c r="B71" s="20" t="s">
        <v>25</v>
      </c>
      <c r="C71" s="20" t="s">
        <v>70</v>
      </c>
      <c r="D71" s="37" t="s">
        <v>188</v>
      </c>
      <c r="E71" s="32">
        <v>1</v>
      </c>
      <c r="F71" s="23" t="s">
        <v>189</v>
      </c>
    </row>
    <row r="72" spans="1:6" ht="17.100000000000001" customHeight="1" x14ac:dyDescent="0.3">
      <c r="A72" s="20" t="s">
        <v>185</v>
      </c>
      <c r="B72" s="20" t="s">
        <v>26</v>
      </c>
      <c r="C72" s="20" t="s">
        <v>69</v>
      </c>
      <c r="D72" s="37">
        <v>111</v>
      </c>
      <c r="E72" s="32" t="s">
        <v>188</v>
      </c>
      <c r="F72" s="23" t="s">
        <v>188</v>
      </c>
    </row>
    <row r="73" spans="1:6" ht="17.100000000000001" customHeight="1" x14ac:dyDescent="0.3">
      <c r="A73" s="20" t="s">
        <v>185</v>
      </c>
      <c r="B73" s="20" t="s">
        <v>26</v>
      </c>
      <c r="C73" s="20" t="s">
        <v>70</v>
      </c>
      <c r="D73" s="37" t="s">
        <v>188</v>
      </c>
      <c r="E73" s="32">
        <v>2</v>
      </c>
      <c r="F73" s="23" t="s">
        <v>190</v>
      </c>
    </row>
    <row r="74" spans="1:6" ht="17.100000000000001" customHeight="1" x14ac:dyDescent="0.3">
      <c r="A74" s="20" t="s">
        <v>185</v>
      </c>
      <c r="B74" s="20" t="s">
        <v>26</v>
      </c>
      <c r="C74" s="20" t="s">
        <v>67</v>
      </c>
      <c r="D74" s="37" t="s">
        <v>188</v>
      </c>
      <c r="E74" s="32">
        <v>1</v>
      </c>
      <c r="F74" s="23" t="s">
        <v>189</v>
      </c>
    </row>
    <row r="75" spans="1:6" ht="17.100000000000001" customHeight="1" x14ac:dyDescent="0.3">
      <c r="A75" s="20" t="s">
        <v>185</v>
      </c>
      <c r="B75" s="20" t="s">
        <v>26</v>
      </c>
      <c r="C75" s="20" t="s">
        <v>126</v>
      </c>
      <c r="D75" s="37" t="s">
        <v>188</v>
      </c>
      <c r="E75" s="32">
        <v>1</v>
      </c>
      <c r="F75" s="23" t="s">
        <v>189</v>
      </c>
    </row>
    <row r="76" spans="1:6" ht="17.100000000000001" customHeight="1" x14ac:dyDescent="0.3">
      <c r="A76" s="20" t="s">
        <v>185</v>
      </c>
      <c r="B76" s="20" t="s">
        <v>27</v>
      </c>
      <c r="C76" s="20" t="s">
        <v>69</v>
      </c>
      <c r="D76" s="37">
        <v>337</v>
      </c>
      <c r="E76" s="32" t="s">
        <v>188</v>
      </c>
      <c r="F76" s="23" t="s">
        <v>188</v>
      </c>
    </row>
    <row r="77" spans="1:6" ht="17.100000000000001" customHeight="1" x14ac:dyDescent="0.3">
      <c r="A77" s="20" t="s">
        <v>185</v>
      </c>
      <c r="B77" s="20" t="s">
        <v>27</v>
      </c>
      <c r="C77" s="20" t="s">
        <v>70</v>
      </c>
      <c r="D77" s="37">
        <v>164</v>
      </c>
      <c r="E77" s="32" t="s">
        <v>188</v>
      </c>
      <c r="F77" s="23" t="s">
        <v>188</v>
      </c>
    </row>
    <row r="78" spans="1:6" ht="17.100000000000001" customHeight="1" x14ac:dyDescent="0.3">
      <c r="A78" s="20" t="s">
        <v>185</v>
      </c>
      <c r="B78" s="20" t="s">
        <v>27</v>
      </c>
      <c r="C78" s="20" t="s">
        <v>65</v>
      </c>
      <c r="D78" s="37" t="s">
        <v>188</v>
      </c>
      <c r="E78" s="32">
        <v>1</v>
      </c>
      <c r="F78" s="23" t="s">
        <v>189</v>
      </c>
    </row>
    <row r="79" spans="1:6" ht="17.100000000000001" customHeight="1" x14ac:dyDescent="0.3">
      <c r="A79" s="20" t="s">
        <v>185</v>
      </c>
      <c r="B79" s="20" t="s">
        <v>27</v>
      </c>
      <c r="C79" s="20" t="s">
        <v>126</v>
      </c>
      <c r="D79" s="37" t="s">
        <v>188</v>
      </c>
      <c r="E79" s="32">
        <v>1</v>
      </c>
      <c r="F79" s="23" t="s">
        <v>189</v>
      </c>
    </row>
    <row r="80" spans="1:6" ht="17.100000000000001" customHeight="1" x14ac:dyDescent="0.3">
      <c r="A80" s="20" t="s">
        <v>185</v>
      </c>
      <c r="B80" s="20" t="s">
        <v>28</v>
      </c>
      <c r="C80" s="20" t="s">
        <v>69</v>
      </c>
      <c r="D80" s="37">
        <v>20</v>
      </c>
      <c r="E80" s="32" t="s">
        <v>188</v>
      </c>
      <c r="F80" s="23" t="s">
        <v>188</v>
      </c>
    </row>
    <row r="81" spans="1:6" ht="17.100000000000001" customHeight="1" x14ac:dyDescent="0.3">
      <c r="A81" s="20" t="s">
        <v>185</v>
      </c>
      <c r="B81" s="20" t="s">
        <v>29</v>
      </c>
      <c r="C81" s="20" t="s">
        <v>69</v>
      </c>
      <c r="D81" s="37">
        <v>20</v>
      </c>
      <c r="E81" s="32" t="s">
        <v>188</v>
      </c>
      <c r="F81" s="23" t="s">
        <v>188</v>
      </c>
    </row>
    <row r="82" spans="1:6" ht="17.100000000000001" customHeight="1" x14ac:dyDescent="0.3">
      <c r="A82" s="20" t="s">
        <v>185</v>
      </c>
      <c r="B82" s="20" t="s">
        <v>29</v>
      </c>
      <c r="C82" s="20" t="s">
        <v>70</v>
      </c>
      <c r="D82" s="37" t="s">
        <v>188</v>
      </c>
      <c r="E82" s="32">
        <v>1</v>
      </c>
      <c r="F82" s="23" t="s">
        <v>189</v>
      </c>
    </row>
    <row r="83" spans="1:6" ht="17.100000000000001" customHeight="1" x14ac:dyDescent="0.3">
      <c r="A83" s="20" t="s">
        <v>185</v>
      </c>
      <c r="B83" s="20" t="s">
        <v>29</v>
      </c>
      <c r="C83" s="20" t="s">
        <v>65</v>
      </c>
      <c r="D83" s="37" t="s">
        <v>188</v>
      </c>
      <c r="E83" s="32">
        <v>1</v>
      </c>
      <c r="F83" s="23" t="s">
        <v>189</v>
      </c>
    </row>
    <row r="84" spans="1:6" ht="17.100000000000001" customHeight="1" x14ac:dyDescent="0.3">
      <c r="A84" s="20" t="s">
        <v>185</v>
      </c>
      <c r="B84" s="20" t="s">
        <v>29</v>
      </c>
      <c r="C84" s="20" t="s">
        <v>126</v>
      </c>
      <c r="D84" s="37" t="s">
        <v>188</v>
      </c>
      <c r="E84" s="32">
        <v>1</v>
      </c>
      <c r="F84" s="23" t="s">
        <v>189</v>
      </c>
    </row>
    <row r="85" spans="1:6" ht="17.100000000000001" customHeight="1" x14ac:dyDescent="0.3">
      <c r="A85" s="20" t="s">
        <v>185</v>
      </c>
      <c r="B85" s="20" t="s">
        <v>30</v>
      </c>
      <c r="C85" s="20" t="s">
        <v>70</v>
      </c>
      <c r="D85" s="37">
        <v>378</v>
      </c>
      <c r="E85" s="32" t="s">
        <v>188</v>
      </c>
      <c r="F85" s="23" t="s">
        <v>188</v>
      </c>
    </row>
    <row r="86" spans="1:6" ht="17.100000000000001" customHeight="1" x14ac:dyDescent="0.3">
      <c r="A86" s="20" t="s">
        <v>185</v>
      </c>
      <c r="B86" s="20" t="s">
        <v>30</v>
      </c>
      <c r="C86" s="20" t="s">
        <v>69</v>
      </c>
      <c r="D86" s="37">
        <v>315</v>
      </c>
      <c r="E86" s="32" t="s">
        <v>188</v>
      </c>
      <c r="F86" s="23" t="s">
        <v>188</v>
      </c>
    </row>
    <row r="87" spans="1:6" ht="17.100000000000001" customHeight="1" x14ac:dyDescent="0.3">
      <c r="A87" s="20" t="s">
        <v>185</v>
      </c>
      <c r="B87" s="20" t="s">
        <v>30</v>
      </c>
      <c r="C87" s="20" t="s">
        <v>65</v>
      </c>
      <c r="D87" s="37" t="s">
        <v>188</v>
      </c>
      <c r="E87" s="32">
        <v>2</v>
      </c>
      <c r="F87" s="23" t="s">
        <v>190</v>
      </c>
    </row>
    <row r="88" spans="1:6" ht="17.100000000000001" customHeight="1" x14ac:dyDescent="0.3">
      <c r="A88" s="20" t="s">
        <v>185</v>
      </c>
      <c r="B88" s="20" t="s">
        <v>30</v>
      </c>
      <c r="C88" s="20" t="s">
        <v>126</v>
      </c>
      <c r="D88" s="37" t="s">
        <v>188</v>
      </c>
      <c r="E88" s="32">
        <v>1</v>
      </c>
      <c r="F88" s="23" t="s">
        <v>189</v>
      </c>
    </row>
    <row r="89" spans="1:6" ht="17.100000000000001" customHeight="1" x14ac:dyDescent="0.3">
      <c r="A89" s="20" t="s">
        <v>185</v>
      </c>
      <c r="B89" s="20" t="s">
        <v>31</v>
      </c>
      <c r="C89" s="20" t="s">
        <v>69</v>
      </c>
      <c r="D89" s="37">
        <v>128</v>
      </c>
      <c r="E89" s="32" t="s">
        <v>188</v>
      </c>
      <c r="F89" s="23" t="s">
        <v>188</v>
      </c>
    </row>
    <row r="90" spans="1:6" ht="17.100000000000001" customHeight="1" x14ac:dyDescent="0.3">
      <c r="A90" s="20" t="s">
        <v>185</v>
      </c>
      <c r="B90" s="20" t="s">
        <v>31</v>
      </c>
      <c r="C90" s="20" t="s">
        <v>70</v>
      </c>
      <c r="D90" s="37" t="s">
        <v>188</v>
      </c>
      <c r="E90" s="32">
        <v>2</v>
      </c>
      <c r="F90" s="23" t="s">
        <v>190</v>
      </c>
    </row>
    <row r="91" spans="1:6" ht="17.100000000000001" customHeight="1" x14ac:dyDescent="0.3">
      <c r="A91" s="20" t="s">
        <v>185</v>
      </c>
      <c r="B91" s="20" t="s">
        <v>31</v>
      </c>
      <c r="C91" s="20" t="s">
        <v>71</v>
      </c>
      <c r="D91" s="37" t="s">
        <v>188</v>
      </c>
      <c r="E91" s="32">
        <v>1</v>
      </c>
      <c r="F91" s="23" t="s">
        <v>189</v>
      </c>
    </row>
    <row r="92" spans="1:6" ht="17.100000000000001" customHeight="1" x14ac:dyDescent="0.3">
      <c r="A92" s="20" t="s">
        <v>185</v>
      </c>
      <c r="B92" s="20" t="s">
        <v>31</v>
      </c>
      <c r="C92" s="20" t="s">
        <v>126</v>
      </c>
      <c r="D92" s="37" t="s">
        <v>188</v>
      </c>
      <c r="E92" s="32">
        <v>1</v>
      </c>
      <c r="F92" s="23" t="s">
        <v>189</v>
      </c>
    </row>
    <row r="93" spans="1:6" ht="17.100000000000001" customHeight="1" x14ac:dyDescent="0.3">
      <c r="A93" s="20" t="s">
        <v>185</v>
      </c>
      <c r="B93" s="20" t="s">
        <v>32</v>
      </c>
      <c r="C93" s="20" t="s">
        <v>69</v>
      </c>
      <c r="D93" s="37">
        <v>105</v>
      </c>
      <c r="E93" s="32" t="s">
        <v>188</v>
      </c>
      <c r="F93" s="23" t="s">
        <v>188</v>
      </c>
    </row>
    <row r="94" spans="1:6" ht="17.100000000000001" customHeight="1" x14ac:dyDescent="0.3">
      <c r="A94" s="20" t="s">
        <v>185</v>
      </c>
      <c r="B94" s="20" t="s">
        <v>32</v>
      </c>
      <c r="C94" s="20" t="s">
        <v>70</v>
      </c>
      <c r="D94" s="37" t="s">
        <v>188</v>
      </c>
      <c r="E94" s="32">
        <v>2</v>
      </c>
      <c r="F94" s="23" t="s">
        <v>190</v>
      </c>
    </row>
    <row r="95" spans="1:6" ht="17.100000000000001" customHeight="1" x14ac:dyDescent="0.3">
      <c r="A95" s="20" t="s">
        <v>185</v>
      </c>
      <c r="B95" s="20" t="s">
        <v>32</v>
      </c>
      <c r="C95" s="20" t="s">
        <v>65</v>
      </c>
      <c r="D95" s="37" t="s">
        <v>188</v>
      </c>
      <c r="E95" s="32">
        <v>1</v>
      </c>
      <c r="F95" s="23" t="s">
        <v>189</v>
      </c>
    </row>
    <row r="96" spans="1:6" ht="17.100000000000001" customHeight="1" x14ac:dyDescent="0.3">
      <c r="A96" s="20" t="s">
        <v>185</v>
      </c>
      <c r="B96" s="20" t="s">
        <v>33</v>
      </c>
      <c r="C96" s="20" t="s">
        <v>69</v>
      </c>
      <c r="D96" s="37">
        <v>3971</v>
      </c>
      <c r="E96" s="32" t="s">
        <v>188</v>
      </c>
      <c r="F96" s="23" t="s">
        <v>188</v>
      </c>
    </row>
    <row r="97" spans="1:6" ht="17.100000000000001" customHeight="1" x14ac:dyDescent="0.3">
      <c r="A97" s="20" t="s">
        <v>185</v>
      </c>
      <c r="B97" s="20" t="s">
        <v>33</v>
      </c>
      <c r="C97" s="20" t="s">
        <v>70</v>
      </c>
      <c r="D97" s="37">
        <v>1453</v>
      </c>
      <c r="E97" s="32" t="s">
        <v>188</v>
      </c>
      <c r="F97" s="23" t="s">
        <v>188</v>
      </c>
    </row>
    <row r="98" spans="1:6" ht="17.100000000000001" customHeight="1" x14ac:dyDescent="0.3">
      <c r="A98" s="20" t="s">
        <v>185</v>
      </c>
      <c r="B98" s="20" t="s">
        <v>33</v>
      </c>
      <c r="C98" s="20" t="s">
        <v>67</v>
      </c>
      <c r="D98" s="37">
        <v>278</v>
      </c>
      <c r="E98" s="32" t="s">
        <v>188</v>
      </c>
      <c r="F98" s="23" t="s">
        <v>188</v>
      </c>
    </row>
    <row r="99" spans="1:6" ht="17.100000000000001" customHeight="1" x14ac:dyDescent="0.3">
      <c r="A99" s="20" t="s">
        <v>185</v>
      </c>
      <c r="B99" s="20" t="s">
        <v>33</v>
      </c>
      <c r="C99" s="20" t="s">
        <v>179</v>
      </c>
      <c r="D99" s="37">
        <v>72</v>
      </c>
      <c r="E99" s="32" t="s">
        <v>188</v>
      </c>
      <c r="F99" s="23" t="s">
        <v>188</v>
      </c>
    </row>
    <row r="100" spans="1:6" ht="17.100000000000001" customHeight="1" x14ac:dyDescent="0.3">
      <c r="A100" s="20" t="s">
        <v>185</v>
      </c>
      <c r="B100" s="20" t="s">
        <v>34</v>
      </c>
      <c r="C100" s="20" t="s">
        <v>69</v>
      </c>
      <c r="D100" s="37">
        <v>449</v>
      </c>
      <c r="E100" s="32" t="s">
        <v>188</v>
      </c>
      <c r="F100" s="23" t="s">
        <v>188</v>
      </c>
    </row>
    <row r="101" spans="1:6" ht="17.100000000000001" customHeight="1" x14ac:dyDescent="0.3">
      <c r="A101" s="20" t="s">
        <v>185</v>
      </c>
      <c r="B101" s="20" t="s">
        <v>34</v>
      </c>
      <c r="C101" s="20" t="s">
        <v>70</v>
      </c>
      <c r="D101" s="37" t="s">
        <v>188</v>
      </c>
      <c r="E101" s="32">
        <v>2</v>
      </c>
      <c r="F101" s="23" t="s">
        <v>190</v>
      </c>
    </row>
    <row r="102" spans="1:6" ht="17.100000000000001" customHeight="1" x14ac:dyDescent="0.3">
      <c r="A102" s="20" t="s">
        <v>185</v>
      </c>
      <c r="B102" s="20" t="s">
        <v>34</v>
      </c>
      <c r="C102" s="20" t="s">
        <v>71</v>
      </c>
      <c r="D102" s="37" t="s">
        <v>188</v>
      </c>
      <c r="E102" s="32">
        <v>1</v>
      </c>
      <c r="F102" s="23" t="s">
        <v>189</v>
      </c>
    </row>
    <row r="103" spans="1:6" ht="17.100000000000001" customHeight="1" x14ac:dyDescent="0.3">
      <c r="A103" s="20" t="s">
        <v>185</v>
      </c>
      <c r="B103" s="20" t="s">
        <v>35</v>
      </c>
      <c r="C103" s="20" t="s">
        <v>69</v>
      </c>
      <c r="D103" s="37">
        <v>19</v>
      </c>
      <c r="E103" s="32" t="s">
        <v>188</v>
      </c>
      <c r="F103" s="23" t="s">
        <v>188</v>
      </c>
    </row>
    <row r="104" spans="1:6" ht="17.100000000000001" customHeight="1" x14ac:dyDescent="0.3">
      <c r="A104" s="20" t="s">
        <v>185</v>
      </c>
      <c r="B104" s="20" t="s">
        <v>36</v>
      </c>
      <c r="C104" s="20" t="s">
        <v>69</v>
      </c>
      <c r="D104" s="37">
        <v>3075</v>
      </c>
      <c r="E104" s="32" t="s">
        <v>188</v>
      </c>
      <c r="F104" s="23" t="s">
        <v>188</v>
      </c>
    </row>
    <row r="105" spans="1:6" ht="17.100000000000001" customHeight="1" x14ac:dyDescent="0.3">
      <c r="A105" s="20" t="s">
        <v>185</v>
      </c>
      <c r="B105" s="20" t="s">
        <v>36</v>
      </c>
      <c r="C105" s="20" t="s">
        <v>70</v>
      </c>
      <c r="D105" s="37">
        <v>987</v>
      </c>
      <c r="E105" s="32" t="s">
        <v>188</v>
      </c>
      <c r="F105" s="23" t="s">
        <v>188</v>
      </c>
    </row>
    <row r="106" spans="1:6" ht="17.100000000000001" customHeight="1" x14ac:dyDescent="0.3">
      <c r="A106" s="20" t="s">
        <v>185</v>
      </c>
      <c r="B106" s="20" t="s">
        <v>36</v>
      </c>
      <c r="C106" s="20" t="s">
        <v>65</v>
      </c>
      <c r="D106" s="37">
        <v>48</v>
      </c>
      <c r="E106" s="32" t="s">
        <v>188</v>
      </c>
      <c r="F106" s="23" t="s">
        <v>188</v>
      </c>
    </row>
    <row r="107" spans="1:6" ht="17.100000000000001" customHeight="1" x14ac:dyDescent="0.3">
      <c r="A107" s="20" t="s">
        <v>185</v>
      </c>
      <c r="B107" s="20" t="s">
        <v>36</v>
      </c>
      <c r="C107" s="20" t="s">
        <v>126</v>
      </c>
      <c r="D107" s="37">
        <v>34</v>
      </c>
      <c r="E107" s="32" t="s">
        <v>188</v>
      </c>
      <c r="F107" s="23" t="s">
        <v>188</v>
      </c>
    </row>
    <row r="108" spans="1:6" ht="17.100000000000001" customHeight="1" x14ac:dyDescent="0.3">
      <c r="A108" s="20" t="s">
        <v>185</v>
      </c>
      <c r="B108" s="20" t="s">
        <v>37</v>
      </c>
      <c r="C108" s="20" t="s">
        <v>69</v>
      </c>
      <c r="D108" s="37">
        <v>2151</v>
      </c>
      <c r="E108" s="32" t="s">
        <v>188</v>
      </c>
      <c r="F108" s="23" t="s">
        <v>188</v>
      </c>
    </row>
    <row r="109" spans="1:6" ht="17.100000000000001" customHeight="1" x14ac:dyDescent="0.3">
      <c r="A109" s="20" t="s">
        <v>185</v>
      </c>
      <c r="B109" s="20" t="s">
        <v>37</v>
      </c>
      <c r="C109" s="20" t="s">
        <v>70</v>
      </c>
      <c r="D109" s="37">
        <v>393</v>
      </c>
      <c r="E109" s="32" t="s">
        <v>188</v>
      </c>
      <c r="F109" s="23" t="s">
        <v>188</v>
      </c>
    </row>
    <row r="110" spans="1:6" ht="17.100000000000001" customHeight="1" x14ac:dyDescent="0.3">
      <c r="A110" s="20" t="s">
        <v>185</v>
      </c>
      <c r="B110" s="20" t="s">
        <v>37</v>
      </c>
      <c r="C110" s="20" t="s">
        <v>71</v>
      </c>
      <c r="D110" s="37">
        <v>116</v>
      </c>
      <c r="E110" s="32" t="s">
        <v>188</v>
      </c>
      <c r="F110" s="23" t="s">
        <v>188</v>
      </c>
    </row>
    <row r="111" spans="1:6" ht="17.100000000000001" customHeight="1" x14ac:dyDescent="0.3">
      <c r="A111" s="20" t="s">
        <v>185</v>
      </c>
      <c r="B111" s="20" t="s">
        <v>37</v>
      </c>
      <c r="C111" s="20" t="s">
        <v>176</v>
      </c>
      <c r="D111" s="37">
        <v>58</v>
      </c>
      <c r="E111" s="32" t="s">
        <v>188</v>
      </c>
      <c r="F111" s="23" t="s">
        <v>188</v>
      </c>
    </row>
    <row r="112" spans="1:6" ht="17.100000000000001" customHeight="1" x14ac:dyDescent="0.3">
      <c r="A112" s="20" t="s">
        <v>185</v>
      </c>
      <c r="B112" s="20" t="s">
        <v>38</v>
      </c>
      <c r="C112" s="20" t="s">
        <v>69</v>
      </c>
      <c r="D112" s="37">
        <v>78</v>
      </c>
      <c r="E112" s="32" t="s">
        <v>188</v>
      </c>
      <c r="F112" s="23" t="s">
        <v>188</v>
      </c>
    </row>
    <row r="113" spans="1:6" ht="17.100000000000001" customHeight="1" x14ac:dyDescent="0.3">
      <c r="A113" s="20" t="s">
        <v>185</v>
      </c>
      <c r="B113" s="20" t="s">
        <v>38</v>
      </c>
      <c r="C113" s="20" t="s">
        <v>70</v>
      </c>
      <c r="D113" s="37" t="s">
        <v>188</v>
      </c>
      <c r="E113" s="32">
        <v>2</v>
      </c>
      <c r="F113" s="23" t="s">
        <v>190</v>
      </c>
    </row>
    <row r="114" spans="1:6" ht="17.100000000000001" customHeight="1" x14ac:dyDescent="0.3">
      <c r="A114" s="20" t="s">
        <v>185</v>
      </c>
      <c r="B114" s="20" t="s">
        <v>38</v>
      </c>
      <c r="C114" s="20" t="s">
        <v>182</v>
      </c>
      <c r="D114" s="37" t="s">
        <v>188</v>
      </c>
      <c r="E114" s="32">
        <v>1</v>
      </c>
      <c r="F114" s="23" t="s">
        <v>189</v>
      </c>
    </row>
    <row r="115" spans="1:6" ht="17.100000000000001" customHeight="1" x14ac:dyDescent="0.3">
      <c r="A115" s="20" t="s">
        <v>185</v>
      </c>
      <c r="B115" s="20" t="s">
        <v>39</v>
      </c>
      <c r="C115" s="20" t="s">
        <v>69</v>
      </c>
      <c r="D115" s="37">
        <v>2705</v>
      </c>
      <c r="E115" s="32" t="s">
        <v>188</v>
      </c>
      <c r="F115" s="23" t="s">
        <v>188</v>
      </c>
    </row>
    <row r="116" spans="1:6" ht="17.100000000000001" customHeight="1" x14ac:dyDescent="0.3">
      <c r="A116" s="20" t="s">
        <v>185</v>
      </c>
      <c r="B116" s="20" t="s">
        <v>39</v>
      </c>
      <c r="C116" s="20" t="s">
        <v>70</v>
      </c>
      <c r="D116" s="37">
        <v>845</v>
      </c>
      <c r="E116" s="32" t="s">
        <v>188</v>
      </c>
      <c r="F116" s="23" t="s">
        <v>188</v>
      </c>
    </row>
    <row r="117" spans="1:6" ht="17.100000000000001" customHeight="1" x14ac:dyDescent="0.3">
      <c r="A117" s="20" t="s">
        <v>185</v>
      </c>
      <c r="B117" s="20" t="s">
        <v>39</v>
      </c>
      <c r="C117" s="20" t="s">
        <v>65</v>
      </c>
      <c r="D117" s="37">
        <v>27</v>
      </c>
      <c r="E117" s="32" t="s">
        <v>188</v>
      </c>
      <c r="F117" s="23" t="s">
        <v>188</v>
      </c>
    </row>
    <row r="118" spans="1:6" ht="17.100000000000001" customHeight="1" x14ac:dyDescent="0.3">
      <c r="A118" s="20" t="s">
        <v>185</v>
      </c>
      <c r="B118" s="20" t="s">
        <v>39</v>
      </c>
      <c r="C118" s="20" t="s">
        <v>126</v>
      </c>
      <c r="D118" s="37">
        <v>25</v>
      </c>
      <c r="E118" s="32" t="s">
        <v>188</v>
      </c>
      <c r="F118" s="23" t="s">
        <v>188</v>
      </c>
    </row>
    <row r="119" spans="1:6" ht="17.100000000000001" customHeight="1" x14ac:dyDescent="0.3">
      <c r="A119" s="20" t="s">
        <v>185</v>
      </c>
      <c r="B119" s="20" t="s">
        <v>40</v>
      </c>
      <c r="C119" s="20" t="s">
        <v>69</v>
      </c>
      <c r="D119" s="37">
        <v>4148</v>
      </c>
      <c r="E119" s="32" t="s">
        <v>188</v>
      </c>
      <c r="F119" s="23" t="s">
        <v>188</v>
      </c>
    </row>
    <row r="120" spans="1:6" ht="17.100000000000001" customHeight="1" x14ac:dyDescent="0.3">
      <c r="A120" s="20" t="s">
        <v>185</v>
      </c>
      <c r="B120" s="20" t="s">
        <v>40</v>
      </c>
      <c r="C120" s="20" t="s">
        <v>70</v>
      </c>
      <c r="D120" s="37">
        <v>1321</v>
      </c>
      <c r="E120" s="32" t="s">
        <v>188</v>
      </c>
      <c r="F120" s="23" t="s">
        <v>188</v>
      </c>
    </row>
    <row r="121" spans="1:6" ht="17.100000000000001" customHeight="1" x14ac:dyDescent="0.3">
      <c r="A121" s="20" t="s">
        <v>185</v>
      </c>
      <c r="B121" s="20" t="s">
        <v>40</v>
      </c>
      <c r="C121" s="20" t="s">
        <v>71</v>
      </c>
      <c r="D121" s="37">
        <v>112</v>
      </c>
      <c r="E121" s="32" t="s">
        <v>188</v>
      </c>
      <c r="F121" s="23" t="s">
        <v>188</v>
      </c>
    </row>
    <row r="122" spans="1:6" ht="17.100000000000001" customHeight="1" x14ac:dyDescent="0.3">
      <c r="A122" s="20" t="s">
        <v>185</v>
      </c>
      <c r="B122" s="20" t="s">
        <v>40</v>
      </c>
      <c r="C122" s="20" t="s">
        <v>126</v>
      </c>
      <c r="D122" s="37">
        <v>60</v>
      </c>
      <c r="E122" s="32" t="s">
        <v>188</v>
      </c>
      <c r="F122" s="23" t="s">
        <v>188</v>
      </c>
    </row>
    <row r="123" spans="1:6" ht="17.100000000000001" customHeight="1" x14ac:dyDescent="0.3">
      <c r="A123" s="20" t="s">
        <v>185</v>
      </c>
      <c r="B123" s="20" t="s">
        <v>41</v>
      </c>
      <c r="C123" s="20" t="s">
        <v>69</v>
      </c>
      <c r="D123" s="37">
        <v>856</v>
      </c>
      <c r="E123" s="32" t="s">
        <v>188</v>
      </c>
      <c r="F123" s="23" t="s">
        <v>188</v>
      </c>
    </row>
    <row r="124" spans="1:6" ht="17.100000000000001" customHeight="1" x14ac:dyDescent="0.3">
      <c r="A124" s="20" t="s">
        <v>185</v>
      </c>
      <c r="B124" s="20" t="s">
        <v>41</v>
      </c>
      <c r="C124" s="20" t="s">
        <v>70</v>
      </c>
      <c r="D124" s="37">
        <v>296</v>
      </c>
      <c r="E124" s="32" t="s">
        <v>188</v>
      </c>
      <c r="F124" s="23" t="s">
        <v>188</v>
      </c>
    </row>
    <row r="125" spans="1:6" ht="17.100000000000001" customHeight="1" x14ac:dyDescent="0.3">
      <c r="A125" s="20" t="s">
        <v>185</v>
      </c>
      <c r="B125" s="20" t="s">
        <v>41</v>
      </c>
      <c r="C125" s="20" t="s">
        <v>174</v>
      </c>
      <c r="D125" s="37" t="s">
        <v>188</v>
      </c>
      <c r="E125" s="32">
        <v>2</v>
      </c>
      <c r="F125" s="23" t="s">
        <v>190</v>
      </c>
    </row>
    <row r="126" spans="1:6" ht="17.100000000000001" customHeight="1" x14ac:dyDescent="0.3">
      <c r="A126" s="20" t="s">
        <v>185</v>
      </c>
      <c r="B126" s="20" t="s">
        <v>41</v>
      </c>
      <c r="C126" s="20" t="s">
        <v>177</v>
      </c>
      <c r="D126" s="37" t="s">
        <v>188</v>
      </c>
      <c r="E126" s="32">
        <v>2</v>
      </c>
      <c r="F126" s="23" t="s">
        <v>190</v>
      </c>
    </row>
    <row r="127" spans="1:6" ht="17.100000000000001" customHeight="1" x14ac:dyDescent="0.3">
      <c r="A127" s="20" t="s">
        <v>185</v>
      </c>
      <c r="B127" s="20" t="s">
        <v>42</v>
      </c>
      <c r="C127" s="20" t="s">
        <v>69</v>
      </c>
      <c r="D127" s="37">
        <v>1075</v>
      </c>
      <c r="E127" s="32" t="s">
        <v>188</v>
      </c>
      <c r="F127" s="23" t="s">
        <v>188</v>
      </c>
    </row>
    <row r="128" spans="1:6" ht="17.100000000000001" customHeight="1" x14ac:dyDescent="0.3">
      <c r="A128" s="20" t="s">
        <v>185</v>
      </c>
      <c r="B128" s="20" t="s">
        <v>42</v>
      </c>
      <c r="C128" s="20" t="s">
        <v>70</v>
      </c>
      <c r="D128" s="37">
        <v>409</v>
      </c>
      <c r="E128" s="32" t="s">
        <v>188</v>
      </c>
      <c r="F128" s="23" t="s">
        <v>188</v>
      </c>
    </row>
    <row r="129" spans="1:6" ht="17.100000000000001" customHeight="1" x14ac:dyDescent="0.3">
      <c r="A129" s="20" t="s">
        <v>185</v>
      </c>
      <c r="B129" s="20" t="s">
        <v>42</v>
      </c>
      <c r="C129" s="20" t="s">
        <v>72</v>
      </c>
      <c r="D129" s="37">
        <v>13</v>
      </c>
      <c r="E129" s="32" t="s">
        <v>188</v>
      </c>
      <c r="F129" s="23" t="s">
        <v>188</v>
      </c>
    </row>
    <row r="130" spans="1:6" ht="17.100000000000001" customHeight="1" x14ac:dyDescent="0.3">
      <c r="A130" s="20" t="s">
        <v>185</v>
      </c>
      <c r="B130" s="20" t="s">
        <v>43</v>
      </c>
      <c r="C130" s="20" t="s">
        <v>69</v>
      </c>
      <c r="D130" s="37">
        <v>280</v>
      </c>
      <c r="E130" s="32" t="s">
        <v>188</v>
      </c>
      <c r="F130" s="23" t="s">
        <v>188</v>
      </c>
    </row>
    <row r="131" spans="1:6" ht="17.100000000000001" customHeight="1" x14ac:dyDescent="0.3">
      <c r="A131" s="20" t="s">
        <v>185</v>
      </c>
      <c r="B131" s="20" t="s">
        <v>43</v>
      </c>
      <c r="C131" s="20" t="s">
        <v>70</v>
      </c>
      <c r="D131" s="37" t="s">
        <v>188</v>
      </c>
      <c r="E131" s="32">
        <v>2</v>
      </c>
      <c r="F131" s="23" t="s">
        <v>190</v>
      </c>
    </row>
    <row r="132" spans="1:6" ht="17.100000000000001" customHeight="1" x14ac:dyDescent="0.3">
      <c r="A132" s="20" t="s">
        <v>185</v>
      </c>
      <c r="B132" s="20" t="s">
        <v>43</v>
      </c>
      <c r="C132" s="20" t="s">
        <v>126</v>
      </c>
      <c r="D132" s="37" t="s">
        <v>188</v>
      </c>
      <c r="E132" s="32">
        <v>1</v>
      </c>
      <c r="F132" s="23" t="s">
        <v>189</v>
      </c>
    </row>
    <row r="133" spans="1:6" ht="17.100000000000001" customHeight="1" x14ac:dyDescent="0.3">
      <c r="A133" s="20" t="s">
        <v>185</v>
      </c>
      <c r="B133" s="20" t="s">
        <v>43</v>
      </c>
      <c r="C133" s="20" t="s">
        <v>65</v>
      </c>
      <c r="D133" s="37" t="s">
        <v>188</v>
      </c>
      <c r="E133" s="32">
        <v>1</v>
      </c>
      <c r="F133" s="23" t="s">
        <v>189</v>
      </c>
    </row>
    <row r="134" spans="1:6" ht="17.100000000000001" customHeight="1" x14ac:dyDescent="0.3">
      <c r="A134" s="20" t="s">
        <v>185</v>
      </c>
      <c r="B134" s="20" t="s">
        <v>44</v>
      </c>
      <c r="C134" s="20" t="s">
        <v>69</v>
      </c>
      <c r="D134" s="37">
        <v>715</v>
      </c>
      <c r="E134" s="32" t="s">
        <v>188</v>
      </c>
      <c r="F134" s="23" t="s">
        <v>188</v>
      </c>
    </row>
    <row r="135" spans="1:6" ht="17.100000000000001" customHeight="1" x14ac:dyDescent="0.3">
      <c r="A135" s="20" t="s">
        <v>185</v>
      </c>
      <c r="B135" s="20" t="s">
        <v>44</v>
      </c>
      <c r="C135" s="20" t="s">
        <v>70</v>
      </c>
      <c r="D135" s="37">
        <v>486</v>
      </c>
      <c r="E135" s="32" t="s">
        <v>188</v>
      </c>
      <c r="F135" s="23" t="s">
        <v>188</v>
      </c>
    </row>
    <row r="136" spans="1:6" ht="17.100000000000001" customHeight="1" x14ac:dyDescent="0.3">
      <c r="A136" s="20" t="s">
        <v>185</v>
      </c>
      <c r="B136" s="20" t="s">
        <v>44</v>
      </c>
      <c r="C136" s="20" t="s">
        <v>180</v>
      </c>
      <c r="D136" s="37">
        <v>16</v>
      </c>
      <c r="E136" s="32" t="s">
        <v>188</v>
      </c>
      <c r="F136" s="23" t="s">
        <v>188</v>
      </c>
    </row>
    <row r="137" spans="1:6" ht="17.100000000000001" customHeight="1" x14ac:dyDescent="0.3">
      <c r="A137" s="20" t="s">
        <v>185</v>
      </c>
      <c r="B137" s="20" t="s">
        <v>44</v>
      </c>
      <c r="C137" s="20" t="s">
        <v>126</v>
      </c>
      <c r="D137" s="37">
        <v>15</v>
      </c>
      <c r="E137" s="32" t="s">
        <v>188</v>
      </c>
      <c r="F137" s="23" t="s">
        <v>188</v>
      </c>
    </row>
    <row r="138" spans="1:6" ht="17.100000000000001" customHeight="1" x14ac:dyDescent="0.3">
      <c r="A138" s="20" t="s">
        <v>185</v>
      </c>
      <c r="B138" s="20" t="s">
        <v>45</v>
      </c>
      <c r="C138" s="20" t="s">
        <v>70</v>
      </c>
      <c r="D138" s="37">
        <v>524</v>
      </c>
      <c r="E138" s="32" t="s">
        <v>188</v>
      </c>
      <c r="F138" s="23" t="s">
        <v>188</v>
      </c>
    </row>
    <row r="139" spans="1:6" ht="17.100000000000001" customHeight="1" x14ac:dyDescent="0.3">
      <c r="A139" s="20" t="s">
        <v>185</v>
      </c>
      <c r="B139" s="20" t="s">
        <v>45</v>
      </c>
      <c r="C139" s="20" t="s">
        <v>69</v>
      </c>
      <c r="D139" s="37">
        <v>473</v>
      </c>
      <c r="E139" s="32" t="s">
        <v>188</v>
      </c>
      <c r="F139" s="23" t="s">
        <v>188</v>
      </c>
    </row>
    <row r="140" spans="1:6" ht="17.100000000000001" customHeight="1" x14ac:dyDescent="0.3">
      <c r="A140" s="20" t="s">
        <v>185</v>
      </c>
      <c r="B140" s="20" t="s">
        <v>45</v>
      </c>
      <c r="C140" s="20" t="s">
        <v>71</v>
      </c>
      <c r="D140" s="37" t="s">
        <v>188</v>
      </c>
      <c r="E140" s="32">
        <v>2</v>
      </c>
      <c r="F140" s="23" t="s">
        <v>190</v>
      </c>
    </row>
    <row r="141" spans="1:6" ht="17.100000000000001" customHeight="1" x14ac:dyDescent="0.3">
      <c r="A141" s="20" t="s">
        <v>185</v>
      </c>
      <c r="B141" s="20" t="s">
        <v>45</v>
      </c>
      <c r="C141" s="20" t="s">
        <v>65</v>
      </c>
      <c r="D141" s="37" t="s">
        <v>188</v>
      </c>
      <c r="E141" s="32">
        <v>1</v>
      </c>
      <c r="F141" s="23" t="s">
        <v>189</v>
      </c>
    </row>
    <row r="142" spans="1:6" ht="17.100000000000001" customHeight="1" x14ac:dyDescent="0.3">
      <c r="A142" s="20" t="s">
        <v>185</v>
      </c>
      <c r="B142" s="20" t="s">
        <v>46</v>
      </c>
      <c r="C142" s="20" t="s">
        <v>69</v>
      </c>
      <c r="D142" s="37">
        <v>1427</v>
      </c>
      <c r="E142" s="32" t="s">
        <v>188</v>
      </c>
      <c r="F142" s="23" t="s">
        <v>188</v>
      </c>
    </row>
    <row r="143" spans="1:6" ht="17.100000000000001" customHeight="1" x14ac:dyDescent="0.3">
      <c r="A143" s="20" t="s">
        <v>185</v>
      </c>
      <c r="B143" s="20" t="s">
        <v>46</v>
      </c>
      <c r="C143" s="20" t="s">
        <v>70</v>
      </c>
      <c r="D143" s="37">
        <v>613</v>
      </c>
      <c r="E143" s="32" t="s">
        <v>188</v>
      </c>
      <c r="F143" s="23" t="s">
        <v>188</v>
      </c>
    </row>
    <row r="144" spans="1:6" ht="17.100000000000001" customHeight="1" x14ac:dyDescent="0.3">
      <c r="A144" s="20" t="s">
        <v>185</v>
      </c>
      <c r="B144" s="20" t="s">
        <v>46</v>
      </c>
      <c r="C144" s="20" t="s">
        <v>67</v>
      </c>
      <c r="D144" s="37">
        <v>66</v>
      </c>
      <c r="E144" s="32" t="s">
        <v>188</v>
      </c>
      <c r="F144" s="23" t="s">
        <v>188</v>
      </c>
    </row>
    <row r="145" spans="1:6" ht="17.100000000000001" customHeight="1" x14ac:dyDescent="0.3">
      <c r="A145" s="20" t="s">
        <v>185</v>
      </c>
      <c r="B145" s="20" t="s">
        <v>46</v>
      </c>
      <c r="C145" s="20" t="s">
        <v>180</v>
      </c>
      <c r="D145" s="37">
        <v>28</v>
      </c>
      <c r="E145" s="32" t="s">
        <v>188</v>
      </c>
      <c r="F145" s="23" t="s">
        <v>188</v>
      </c>
    </row>
    <row r="146" spans="1:6" ht="17.100000000000001" customHeight="1" x14ac:dyDescent="0.3">
      <c r="A146" s="20" t="s">
        <v>185</v>
      </c>
      <c r="B146" s="20" t="s">
        <v>47</v>
      </c>
      <c r="C146" s="20" t="s">
        <v>69</v>
      </c>
      <c r="D146" s="37">
        <v>222</v>
      </c>
      <c r="E146" s="32" t="s">
        <v>188</v>
      </c>
      <c r="F146" s="23" t="s">
        <v>188</v>
      </c>
    </row>
    <row r="147" spans="1:6" ht="17.100000000000001" customHeight="1" x14ac:dyDescent="0.3">
      <c r="A147" s="20" t="s">
        <v>185</v>
      </c>
      <c r="B147" s="20" t="s">
        <v>47</v>
      </c>
      <c r="C147" s="20" t="s">
        <v>70</v>
      </c>
      <c r="D147" s="37" t="s">
        <v>188</v>
      </c>
      <c r="E147" s="32">
        <v>2</v>
      </c>
      <c r="F147" s="23" t="s">
        <v>190</v>
      </c>
    </row>
    <row r="148" spans="1:6" ht="17.100000000000001" customHeight="1" x14ac:dyDescent="0.3">
      <c r="A148" s="20" t="s">
        <v>185</v>
      </c>
      <c r="B148" s="20" t="s">
        <v>47</v>
      </c>
      <c r="C148" s="20" t="s">
        <v>126</v>
      </c>
      <c r="D148" s="37" t="s">
        <v>188</v>
      </c>
      <c r="E148" s="32">
        <v>1</v>
      </c>
      <c r="F148" s="23" t="s">
        <v>189</v>
      </c>
    </row>
    <row r="149" spans="1:6" ht="17.100000000000001" customHeight="1" x14ac:dyDescent="0.3">
      <c r="A149" s="20" t="s">
        <v>185</v>
      </c>
      <c r="B149" s="20" t="s">
        <v>47</v>
      </c>
      <c r="C149" s="20" t="s">
        <v>65</v>
      </c>
      <c r="D149" s="37" t="s">
        <v>188</v>
      </c>
      <c r="E149" s="32">
        <v>1</v>
      </c>
      <c r="F149" s="23" t="s">
        <v>189</v>
      </c>
    </row>
    <row r="150" spans="1:6" ht="17.100000000000001" customHeight="1" x14ac:dyDescent="0.3">
      <c r="A150" s="20" t="s">
        <v>185</v>
      </c>
      <c r="B150" s="20" t="s">
        <v>48</v>
      </c>
      <c r="C150" s="20" t="s">
        <v>69</v>
      </c>
      <c r="D150" s="37">
        <v>283</v>
      </c>
      <c r="E150" s="32" t="s">
        <v>188</v>
      </c>
      <c r="F150" s="23" t="s">
        <v>188</v>
      </c>
    </row>
    <row r="151" spans="1:6" ht="17.100000000000001" customHeight="1" x14ac:dyDescent="0.3">
      <c r="A151" s="20" t="s">
        <v>185</v>
      </c>
      <c r="B151" s="20" t="s">
        <v>48</v>
      </c>
      <c r="C151" s="20" t="s">
        <v>70</v>
      </c>
      <c r="D151" s="37" t="s">
        <v>188</v>
      </c>
      <c r="E151" s="32">
        <v>2</v>
      </c>
      <c r="F151" s="23" t="s">
        <v>190</v>
      </c>
    </row>
    <row r="152" spans="1:6" ht="17.100000000000001" customHeight="1" x14ac:dyDescent="0.3">
      <c r="A152" s="20" t="s">
        <v>185</v>
      </c>
      <c r="B152" s="20" t="s">
        <v>48</v>
      </c>
      <c r="C152" s="20" t="s">
        <v>65</v>
      </c>
      <c r="D152" s="37" t="s">
        <v>188</v>
      </c>
      <c r="E152" s="32">
        <v>1</v>
      </c>
      <c r="F152" s="23" t="s">
        <v>189</v>
      </c>
    </row>
    <row r="153" spans="1:6" ht="17.100000000000001" customHeight="1" x14ac:dyDescent="0.3">
      <c r="A153" s="20" t="s">
        <v>185</v>
      </c>
      <c r="B153" s="20" t="s">
        <v>49</v>
      </c>
      <c r="C153" s="20" t="s">
        <v>69</v>
      </c>
      <c r="D153" s="37" t="s">
        <v>188</v>
      </c>
      <c r="E153" s="32">
        <v>1</v>
      </c>
      <c r="F153" s="23" t="s">
        <v>189</v>
      </c>
    </row>
    <row r="154" spans="1:6" ht="17.100000000000001" customHeight="1" x14ac:dyDescent="0.3">
      <c r="A154" s="20" t="s">
        <v>185</v>
      </c>
      <c r="B154" s="20" t="s">
        <v>50</v>
      </c>
      <c r="C154" s="20" t="s">
        <v>69</v>
      </c>
      <c r="D154" s="37" t="s">
        <v>188</v>
      </c>
      <c r="E154" s="32">
        <v>2</v>
      </c>
      <c r="F154" s="23" t="s">
        <v>190</v>
      </c>
    </row>
    <row r="155" spans="1:6" ht="17.100000000000001" customHeight="1" x14ac:dyDescent="0.3">
      <c r="A155" s="20" t="s">
        <v>185</v>
      </c>
      <c r="B155" s="20" t="s">
        <v>50</v>
      </c>
      <c r="C155" s="20" t="s">
        <v>65</v>
      </c>
      <c r="D155" s="37" t="s">
        <v>188</v>
      </c>
      <c r="E155" s="32">
        <v>1</v>
      </c>
      <c r="F155" s="23" t="s">
        <v>189</v>
      </c>
    </row>
    <row r="156" spans="1:6" ht="17.100000000000001" customHeight="1" x14ac:dyDescent="0.3">
      <c r="A156" s="20" t="s">
        <v>185</v>
      </c>
      <c r="B156" s="20" t="s">
        <v>50</v>
      </c>
      <c r="C156" s="20" t="s">
        <v>173</v>
      </c>
      <c r="D156" s="37" t="s">
        <v>188</v>
      </c>
      <c r="E156" s="32">
        <v>1</v>
      </c>
      <c r="F156" s="23" t="s">
        <v>189</v>
      </c>
    </row>
    <row r="157" spans="1:6" ht="17.100000000000001" customHeight="1" x14ac:dyDescent="0.3">
      <c r="A157" s="20" t="s">
        <v>185</v>
      </c>
      <c r="B157" s="20" t="s">
        <v>50</v>
      </c>
      <c r="C157" s="20" t="s">
        <v>70</v>
      </c>
      <c r="D157" s="37" t="s">
        <v>188</v>
      </c>
      <c r="E157" s="32">
        <v>1</v>
      </c>
      <c r="F157" s="23" t="s">
        <v>189</v>
      </c>
    </row>
    <row r="158" spans="1:6" ht="17.100000000000001" customHeight="1" x14ac:dyDescent="0.3">
      <c r="A158" s="20" t="s">
        <v>185</v>
      </c>
      <c r="B158" s="20" t="s">
        <v>51</v>
      </c>
      <c r="C158" s="20" t="s">
        <v>69</v>
      </c>
      <c r="D158" s="37">
        <v>458</v>
      </c>
      <c r="E158" s="32" t="s">
        <v>188</v>
      </c>
      <c r="F158" s="23" t="s">
        <v>188</v>
      </c>
    </row>
    <row r="159" spans="1:6" ht="17.100000000000001" customHeight="1" x14ac:dyDescent="0.3">
      <c r="A159" s="20" t="s">
        <v>185</v>
      </c>
      <c r="B159" s="20" t="s">
        <v>51</v>
      </c>
      <c r="C159" s="20" t="s">
        <v>70</v>
      </c>
      <c r="D159" s="37">
        <v>159</v>
      </c>
      <c r="E159" s="32" t="s">
        <v>188</v>
      </c>
      <c r="F159" s="23" t="s">
        <v>188</v>
      </c>
    </row>
    <row r="160" spans="1:6" ht="17.100000000000001" customHeight="1" x14ac:dyDescent="0.3">
      <c r="A160" s="20" t="s">
        <v>185</v>
      </c>
      <c r="B160" s="20" t="s">
        <v>51</v>
      </c>
      <c r="C160" s="20" t="s">
        <v>126</v>
      </c>
      <c r="D160" s="37" t="s">
        <v>188</v>
      </c>
      <c r="E160" s="32">
        <v>1</v>
      </c>
      <c r="F160" s="23" t="s">
        <v>189</v>
      </c>
    </row>
    <row r="161" spans="1:6" ht="17.100000000000001" customHeight="1" x14ac:dyDescent="0.3">
      <c r="A161" s="20" t="s">
        <v>185</v>
      </c>
      <c r="B161" s="20" t="s">
        <v>51</v>
      </c>
      <c r="C161" s="20" t="s">
        <v>182</v>
      </c>
      <c r="D161" s="37" t="s">
        <v>188</v>
      </c>
      <c r="E161" s="32">
        <v>1</v>
      </c>
      <c r="F161" s="23" t="s">
        <v>189</v>
      </c>
    </row>
    <row r="162" spans="1:6" ht="17.100000000000001" customHeight="1" x14ac:dyDescent="0.3">
      <c r="A162" s="20" t="s">
        <v>185</v>
      </c>
      <c r="B162" s="20" t="s">
        <v>52</v>
      </c>
      <c r="C162" s="20" t="s">
        <v>69</v>
      </c>
      <c r="D162" s="37">
        <v>462</v>
      </c>
      <c r="E162" s="32" t="s">
        <v>188</v>
      </c>
      <c r="F162" s="23" t="s">
        <v>188</v>
      </c>
    </row>
    <row r="163" spans="1:6" ht="17.100000000000001" customHeight="1" x14ac:dyDescent="0.3">
      <c r="A163" s="20" t="s">
        <v>185</v>
      </c>
      <c r="B163" s="20" t="s">
        <v>52</v>
      </c>
      <c r="C163" s="20" t="s">
        <v>70</v>
      </c>
      <c r="D163" s="37">
        <v>299</v>
      </c>
      <c r="E163" s="32" t="s">
        <v>188</v>
      </c>
      <c r="F163" s="23" t="s">
        <v>188</v>
      </c>
    </row>
    <row r="164" spans="1:6" ht="17.100000000000001" customHeight="1" x14ac:dyDescent="0.3">
      <c r="A164" s="20" t="s">
        <v>185</v>
      </c>
      <c r="B164" s="20" t="s">
        <v>52</v>
      </c>
      <c r="C164" s="20" t="s">
        <v>65</v>
      </c>
      <c r="D164" s="37">
        <v>16</v>
      </c>
      <c r="E164" s="32" t="s">
        <v>188</v>
      </c>
      <c r="F164" s="23" t="s">
        <v>188</v>
      </c>
    </row>
    <row r="165" spans="1:6" ht="17.100000000000001" customHeight="1" x14ac:dyDescent="0.3">
      <c r="A165" s="20" t="s">
        <v>185</v>
      </c>
      <c r="B165" s="20" t="s">
        <v>52</v>
      </c>
      <c r="C165" s="20" t="s">
        <v>126</v>
      </c>
      <c r="D165" s="37">
        <v>13</v>
      </c>
      <c r="E165" s="32" t="s">
        <v>188</v>
      </c>
      <c r="F165" s="23" t="s">
        <v>188</v>
      </c>
    </row>
    <row r="166" spans="1:6" ht="17.100000000000001" customHeight="1" x14ac:dyDescent="0.3">
      <c r="A166" s="20" t="s">
        <v>185</v>
      </c>
      <c r="B166" s="20" t="s">
        <v>53</v>
      </c>
      <c r="C166" s="20" t="s">
        <v>69</v>
      </c>
      <c r="D166" s="37">
        <v>464</v>
      </c>
      <c r="E166" s="32" t="s">
        <v>188</v>
      </c>
      <c r="F166" s="23" t="s">
        <v>188</v>
      </c>
    </row>
    <row r="167" spans="1:6" ht="17.100000000000001" customHeight="1" x14ac:dyDescent="0.3">
      <c r="A167" s="20" t="s">
        <v>185</v>
      </c>
      <c r="B167" s="20" t="s">
        <v>53</v>
      </c>
      <c r="C167" s="20" t="s">
        <v>70</v>
      </c>
      <c r="D167" s="37">
        <v>213</v>
      </c>
      <c r="E167" s="32" t="s">
        <v>188</v>
      </c>
      <c r="F167" s="23" t="s">
        <v>188</v>
      </c>
    </row>
    <row r="168" spans="1:6" ht="17.100000000000001" customHeight="1" x14ac:dyDescent="0.3">
      <c r="A168" s="20" t="s">
        <v>185</v>
      </c>
      <c r="B168" s="20" t="s">
        <v>53</v>
      </c>
      <c r="C168" s="20" t="s">
        <v>65</v>
      </c>
      <c r="D168" s="37" t="s">
        <v>188</v>
      </c>
      <c r="E168" s="32">
        <v>2</v>
      </c>
      <c r="F168" s="23" t="s">
        <v>190</v>
      </c>
    </row>
    <row r="169" spans="1:6" ht="17.100000000000001" customHeight="1" x14ac:dyDescent="0.3">
      <c r="A169" s="20" t="s">
        <v>185</v>
      </c>
      <c r="B169" s="20" t="s">
        <v>53</v>
      </c>
      <c r="C169" s="20" t="s">
        <v>72</v>
      </c>
      <c r="D169" s="37" t="s">
        <v>188</v>
      </c>
      <c r="E169" s="32">
        <v>1</v>
      </c>
      <c r="F169" s="23" t="s">
        <v>189</v>
      </c>
    </row>
    <row r="170" spans="1:6" ht="17.100000000000001" customHeight="1" x14ac:dyDescent="0.3">
      <c r="A170" s="20" t="s">
        <v>185</v>
      </c>
      <c r="B170" s="20" t="s">
        <v>54</v>
      </c>
      <c r="C170" s="20" t="s">
        <v>69</v>
      </c>
      <c r="D170" s="37">
        <v>134</v>
      </c>
      <c r="E170" s="32" t="s">
        <v>188</v>
      </c>
      <c r="F170" s="23" t="s">
        <v>188</v>
      </c>
    </row>
    <row r="171" spans="1:6" ht="17.100000000000001" customHeight="1" x14ac:dyDescent="0.3">
      <c r="A171" s="20" t="s">
        <v>185</v>
      </c>
      <c r="B171" s="20" t="s">
        <v>54</v>
      </c>
      <c r="C171" s="20" t="s">
        <v>70</v>
      </c>
      <c r="D171" s="37">
        <v>31</v>
      </c>
      <c r="E171" s="32" t="s">
        <v>188</v>
      </c>
      <c r="F171" s="23" t="s">
        <v>188</v>
      </c>
    </row>
    <row r="172" spans="1:6" ht="17.100000000000001" customHeight="1" x14ac:dyDescent="0.3">
      <c r="A172" s="20" t="s">
        <v>185</v>
      </c>
      <c r="B172" s="20" t="s">
        <v>54</v>
      </c>
      <c r="C172" s="20" t="s">
        <v>72</v>
      </c>
      <c r="D172" s="37" t="s">
        <v>188</v>
      </c>
      <c r="E172" s="32">
        <v>2</v>
      </c>
      <c r="F172" s="23" t="s">
        <v>190</v>
      </c>
    </row>
    <row r="173" spans="1:6" ht="17.100000000000001" customHeight="1" x14ac:dyDescent="0.3">
      <c r="A173" s="20" t="s">
        <v>185</v>
      </c>
      <c r="B173" s="20" t="s">
        <v>54</v>
      </c>
      <c r="C173" s="20" t="s">
        <v>65</v>
      </c>
      <c r="D173" s="37" t="s">
        <v>188</v>
      </c>
      <c r="E173" s="32">
        <v>1</v>
      </c>
      <c r="F173" s="23" t="s">
        <v>189</v>
      </c>
    </row>
    <row r="174" spans="1:6" ht="17.100000000000001" customHeight="1" x14ac:dyDescent="0.3">
      <c r="A174" s="20" t="s">
        <v>185</v>
      </c>
      <c r="B174" s="20" t="s">
        <v>55</v>
      </c>
      <c r="C174" s="20" t="s">
        <v>69</v>
      </c>
      <c r="D174" s="37">
        <v>73</v>
      </c>
      <c r="E174" s="32" t="s">
        <v>188</v>
      </c>
      <c r="F174" s="23" t="s">
        <v>188</v>
      </c>
    </row>
    <row r="175" spans="1:6" ht="17.100000000000001" customHeight="1" x14ac:dyDescent="0.3">
      <c r="A175" s="20" t="s">
        <v>185</v>
      </c>
      <c r="B175" s="20" t="s">
        <v>55</v>
      </c>
      <c r="C175" s="20" t="s">
        <v>70</v>
      </c>
      <c r="D175" s="37" t="s">
        <v>188</v>
      </c>
      <c r="E175" s="32">
        <v>2</v>
      </c>
      <c r="F175" s="23" t="s">
        <v>190</v>
      </c>
    </row>
    <row r="176" spans="1:6" ht="17.100000000000001" customHeight="1" x14ac:dyDescent="0.3">
      <c r="A176" s="20" t="s">
        <v>185</v>
      </c>
      <c r="B176" s="20" t="s">
        <v>55</v>
      </c>
      <c r="C176" s="20" t="s">
        <v>186</v>
      </c>
      <c r="D176" s="37" t="s">
        <v>188</v>
      </c>
      <c r="E176" s="32">
        <v>1</v>
      </c>
      <c r="F176" s="23" t="s">
        <v>189</v>
      </c>
    </row>
    <row r="177" spans="1:6" ht="17.100000000000001" customHeight="1" x14ac:dyDescent="0.3">
      <c r="A177" s="20" t="s">
        <v>185</v>
      </c>
      <c r="B177" s="20" t="s">
        <v>56</v>
      </c>
      <c r="C177" s="20" t="s">
        <v>69</v>
      </c>
      <c r="D177" s="37" t="s">
        <v>188</v>
      </c>
      <c r="E177" s="32">
        <v>2</v>
      </c>
      <c r="F177" s="23" t="s">
        <v>190</v>
      </c>
    </row>
    <row r="178" spans="1:6" ht="17.100000000000001" customHeight="1" x14ac:dyDescent="0.3">
      <c r="A178" s="20" t="s">
        <v>185</v>
      </c>
      <c r="B178" s="20" t="s">
        <v>56</v>
      </c>
      <c r="C178" s="20" t="s">
        <v>70</v>
      </c>
      <c r="D178" s="37" t="s">
        <v>188</v>
      </c>
      <c r="E178" s="32">
        <v>1</v>
      </c>
      <c r="F178" s="23" t="s">
        <v>189</v>
      </c>
    </row>
    <row r="179" spans="1:6" ht="17.100000000000001" customHeight="1" x14ac:dyDescent="0.3">
      <c r="A179" s="20" t="s">
        <v>185</v>
      </c>
      <c r="B179" s="20" t="s">
        <v>56</v>
      </c>
      <c r="C179" s="20" t="s">
        <v>65</v>
      </c>
      <c r="D179" s="37" t="s">
        <v>188</v>
      </c>
      <c r="E179" s="32">
        <v>1</v>
      </c>
      <c r="F179" s="23" t="s">
        <v>189</v>
      </c>
    </row>
    <row r="180" spans="1:6" ht="17.100000000000001" customHeight="1" x14ac:dyDescent="0.3">
      <c r="A180" s="20" t="s">
        <v>185</v>
      </c>
      <c r="B180" s="20" t="s">
        <v>56</v>
      </c>
      <c r="C180" s="20" t="s">
        <v>126</v>
      </c>
      <c r="D180" s="37" t="s">
        <v>188</v>
      </c>
      <c r="E180" s="32">
        <v>1</v>
      </c>
      <c r="F180" s="23" t="s">
        <v>189</v>
      </c>
    </row>
    <row r="181" spans="1:6" ht="17.100000000000001" customHeight="1" x14ac:dyDescent="0.3">
      <c r="A181" s="20" t="s">
        <v>185</v>
      </c>
      <c r="B181" s="20" t="s">
        <v>57</v>
      </c>
      <c r="C181" s="20" t="s">
        <v>69</v>
      </c>
      <c r="D181" s="37">
        <v>637</v>
      </c>
      <c r="E181" s="32" t="s">
        <v>188</v>
      </c>
      <c r="F181" s="23" t="s">
        <v>188</v>
      </c>
    </row>
    <row r="182" spans="1:6" ht="17.100000000000001" customHeight="1" x14ac:dyDescent="0.3">
      <c r="A182" s="20" t="s">
        <v>185</v>
      </c>
      <c r="B182" s="20" t="s">
        <v>57</v>
      </c>
      <c r="C182" s="20" t="s">
        <v>70</v>
      </c>
      <c r="D182" s="37" t="s">
        <v>188</v>
      </c>
      <c r="E182" s="32">
        <v>2</v>
      </c>
      <c r="F182" s="23" t="s">
        <v>190</v>
      </c>
    </row>
    <row r="183" spans="1:6" ht="17.100000000000001" customHeight="1" x14ac:dyDescent="0.3">
      <c r="A183" s="20" t="s">
        <v>185</v>
      </c>
      <c r="B183" s="20" t="s">
        <v>57</v>
      </c>
      <c r="C183" s="20" t="s">
        <v>65</v>
      </c>
      <c r="D183" s="37" t="s">
        <v>188</v>
      </c>
      <c r="E183" s="32">
        <v>1</v>
      </c>
      <c r="F183" s="23" t="s">
        <v>189</v>
      </c>
    </row>
    <row r="184" spans="1:6" ht="17.100000000000001" customHeight="1" x14ac:dyDescent="0.3">
      <c r="A184" s="20" t="s">
        <v>185</v>
      </c>
      <c r="B184" s="20" t="s">
        <v>58</v>
      </c>
      <c r="C184" s="20" t="s">
        <v>69</v>
      </c>
      <c r="D184" s="37">
        <v>41</v>
      </c>
      <c r="E184" s="32" t="s">
        <v>188</v>
      </c>
      <c r="F184" s="23" t="s">
        <v>188</v>
      </c>
    </row>
    <row r="185" spans="1:6" ht="17.100000000000001" customHeight="1" x14ac:dyDescent="0.3">
      <c r="A185" s="20" t="s">
        <v>185</v>
      </c>
      <c r="B185" s="20" t="s">
        <v>59</v>
      </c>
      <c r="C185" s="20" t="s">
        <v>69</v>
      </c>
      <c r="D185" s="37">
        <v>745</v>
      </c>
      <c r="E185" s="32" t="s">
        <v>188</v>
      </c>
      <c r="F185" s="23" t="s">
        <v>188</v>
      </c>
    </row>
    <row r="186" spans="1:6" ht="17.100000000000001" customHeight="1" x14ac:dyDescent="0.3">
      <c r="A186" s="20" t="s">
        <v>185</v>
      </c>
      <c r="B186" s="20" t="s">
        <v>59</v>
      </c>
      <c r="C186" s="20" t="s">
        <v>70</v>
      </c>
      <c r="D186" s="37">
        <v>381</v>
      </c>
      <c r="E186" s="32" t="s">
        <v>188</v>
      </c>
      <c r="F186" s="23" t="s">
        <v>188</v>
      </c>
    </row>
    <row r="187" spans="1:6" ht="17.100000000000001" customHeight="1" x14ac:dyDescent="0.3">
      <c r="A187" s="20" t="s">
        <v>185</v>
      </c>
      <c r="B187" s="20" t="s">
        <v>59</v>
      </c>
      <c r="C187" s="20" t="s">
        <v>126</v>
      </c>
      <c r="D187" s="37">
        <v>34</v>
      </c>
      <c r="E187" s="32" t="s">
        <v>188</v>
      </c>
      <c r="F187" s="23" t="s">
        <v>188</v>
      </c>
    </row>
    <row r="188" spans="1:6" ht="17.100000000000001" customHeight="1" x14ac:dyDescent="0.3">
      <c r="A188" s="20" t="s">
        <v>185</v>
      </c>
      <c r="B188" s="20" t="s">
        <v>60</v>
      </c>
      <c r="C188" s="20" t="s">
        <v>69</v>
      </c>
      <c r="D188" s="37">
        <v>196</v>
      </c>
      <c r="E188" s="32" t="s">
        <v>188</v>
      </c>
      <c r="F188" s="23" t="s">
        <v>188</v>
      </c>
    </row>
    <row r="189" spans="1:6" ht="17.100000000000001" customHeight="1" x14ac:dyDescent="0.3">
      <c r="A189" s="20" t="s">
        <v>185</v>
      </c>
      <c r="B189" s="20" t="s">
        <v>60</v>
      </c>
      <c r="C189" s="20" t="s">
        <v>70</v>
      </c>
      <c r="D189" s="37" t="s">
        <v>188</v>
      </c>
      <c r="E189" s="32">
        <v>2</v>
      </c>
      <c r="F189" s="23" t="s">
        <v>190</v>
      </c>
    </row>
    <row r="190" spans="1:6" ht="17.100000000000001" customHeight="1" x14ac:dyDescent="0.3">
      <c r="A190" s="20" t="s">
        <v>185</v>
      </c>
      <c r="B190" s="20" t="s">
        <v>60</v>
      </c>
      <c r="C190" s="20" t="s">
        <v>65</v>
      </c>
      <c r="D190" s="37" t="s">
        <v>188</v>
      </c>
      <c r="E190" s="32">
        <v>1</v>
      </c>
      <c r="F190" s="23" t="s">
        <v>189</v>
      </c>
    </row>
    <row r="191" spans="1:6" ht="17.100000000000001" customHeight="1" x14ac:dyDescent="0.3">
      <c r="A191" s="20" t="s">
        <v>185</v>
      </c>
      <c r="B191" s="20" t="s">
        <v>60</v>
      </c>
      <c r="C191" s="20" t="s">
        <v>73</v>
      </c>
      <c r="D191" s="37" t="s">
        <v>188</v>
      </c>
      <c r="E191" s="32">
        <v>1</v>
      </c>
      <c r="F191" s="23" t="s">
        <v>189</v>
      </c>
    </row>
    <row r="192" spans="1:6" ht="17.100000000000001" customHeight="1" x14ac:dyDescent="0.3">
      <c r="A192" s="20" t="s">
        <v>185</v>
      </c>
      <c r="B192" s="20" t="s">
        <v>61</v>
      </c>
      <c r="C192" s="20" t="s">
        <v>69</v>
      </c>
      <c r="D192" s="37">
        <v>125</v>
      </c>
      <c r="E192" s="32" t="s">
        <v>188</v>
      </c>
      <c r="F192" s="23" t="s">
        <v>188</v>
      </c>
    </row>
    <row r="193" spans="1:6" ht="17.100000000000001" customHeight="1" x14ac:dyDescent="0.3">
      <c r="A193" s="20" t="s">
        <v>185</v>
      </c>
      <c r="B193" s="20" t="s">
        <v>61</v>
      </c>
      <c r="C193" s="20" t="s">
        <v>70</v>
      </c>
      <c r="D193" s="37" t="s">
        <v>188</v>
      </c>
      <c r="E193" s="32">
        <v>2</v>
      </c>
      <c r="F193" s="23" t="s">
        <v>190</v>
      </c>
    </row>
    <row r="194" spans="1:6" ht="17.100000000000001" customHeight="1" x14ac:dyDescent="0.3">
      <c r="A194" s="20" t="s">
        <v>185</v>
      </c>
      <c r="B194" s="20" t="s">
        <v>61</v>
      </c>
      <c r="C194" s="20" t="s">
        <v>65</v>
      </c>
      <c r="D194" s="37" t="s">
        <v>188</v>
      </c>
      <c r="E194" s="32">
        <v>1</v>
      </c>
      <c r="F194" s="23" t="s">
        <v>189</v>
      </c>
    </row>
    <row r="195" spans="1:6" ht="17.100000000000001" customHeight="1" x14ac:dyDescent="0.3">
      <c r="A195" s="20" t="s">
        <v>185</v>
      </c>
      <c r="B195" s="20" t="s">
        <v>61</v>
      </c>
      <c r="C195" s="20" t="s">
        <v>176</v>
      </c>
      <c r="D195" s="37" t="s">
        <v>188</v>
      </c>
      <c r="E195" s="32">
        <v>1</v>
      </c>
      <c r="F195" s="23" t="s">
        <v>189</v>
      </c>
    </row>
    <row r="196" spans="1:6" ht="17.100000000000001" customHeight="1" x14ac:dyDescent="0.3">
      <c r="A196" s="20" t="s">
        <v>185</v>
      </c>
      <c r="B196" s="20" t="s">
        <v>62</v>
      </c>
      <c r="C196" s="20" t="s">
        <v>69</v>
      </c>
      <c r="D196" s="37">
        <v>45824</v>
      </c>
      <c r="E196" s="32" t="s">
        <v>188</v>
      </c>
      <c r="F196" s="23" t="s">
        <v>188</v>
      </c>
    </row>
    <row r="197" spans="1:6" ht="17.100000000000001" customHeight="1" x14ac:dyDescent="0.3">
      <c r="A197" s="20" t="s">
        <v>185</v>
      </c>
      <c r="B197" s="20" t="s">
        <v>62</v>
      </c>
      <c r="C197" s="20" t="s">
        <v>70</v>
      </c>
      <c r="D197" s="37">
        <v>17646</v>
      </c>
      <c r="E197" s="32" t="s">
        <v>188</v>
      </c>
      <c r="F197" s="23" t="s">
        <v>188</v>
      </c>
    </row>
    <row r="198" spans="1:6" ht="17.100000000000001" customHeight="1" x14ac:dyDescent="0.3">
      <c r="A198" s="20" t="s">
        <v>185</v>
      </c>
      <c r="B198" s="20" t="s">
        <v>62</v>
      </c>
      <c r="C198" s="20" t="s">
        <v>74</v>
      </c>
      <c r="D198" s="37">
        <v>3596</v>
      </c>
      <c r="E198" s="32" t="s">
        <v>188</v>
      </c>
      <c r="F198" s="23" t="s">
        <v>188</v>
      </c>
    </row>
    <row r="199" spans="1:6" ht="17.100000000000001" customHeight="1" x14ac:dyDescent="0.3">
      <c r="A199" s="20" t="s">
        <v>185</v>
      </c>
      <c r="B199" s="20" t="s">
        <v>62</v>
      </c>
      <c r="C199" s="20" t="s">
        <v>65</v>
      </c>
      <c r="D199" s="37">
        <v>849</v>
      </c>
      <c r="E199" s="32" t="s">
        <v>188</v>
      </c>
      <c r="F199" s="23" t="s">
        <v>188</v>
      </c>
    </row>
    <row r="200" spans="1:6" ht="17.100000000000001" customHeight="1" x14ac:dyDescent="0.3">
      <c r="A200" s="34" t="s">
        <v>185</v>
      </c>
      <c r="B200" s="34" t="s">
        <v>62</v>
      </c>
      <c r="C200" s="34" t="s">
        <v>126</v>
      </c>
      <c r="D200" s="39">
        <v>825</v>
      </c>
      <c r="E200" s="36" t="s">
        <v>188</v>
      </c>
      <c r="F200" s="30" t="s">
        <v>188</v>
      </c>
    </row>
    <row r="201" spans="1:6" ht="17.100000000000001" customHeight="1" x14ac:dyDescent="0.3">
      <c r="A201" s="31" t="s">
        <v>104</v>
      </c>
    </row>
  </sheetData>
  <sheetProtection sheet="1" objects="1" scenarios="1" selectLockedCells="1"/>
  <conditionalFormatting sqref="A4:F200">
    <cfRule type="expression" dxfId="17" priority="2">
      <formula>MOD(ROW(),2)=0</formula>
    </cfRule>
  </conditionalFormatting>
  <conditionalFormatting sqref="A4:F99959">
    <cfRule type="expression" dxfId="16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1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9.85546875" style="3" bestFit="1" customWidth="1"/>
    <col min="6" max="6" width="22.5703125" style="16" bestFit="1" customWidth="1"/>
    <col min="7" max="7" width="42.5703125" style="2" bestFit="1" customWidth="1"/>
    <col min="8" max="16384" width="11.42578125" style="2" hidden="1"/>
  </cols>
  <sheetData>
    <row r="1" spans="1:7" ht="17.100000000000001" customHeight="1" x14ac:dyDescent="0.3">
      <c r="A1" s="11" t="s">
        <v>175</v>
      </c>
    </row>
    <row r="2" spans="1:7" s="1" customFormat="1" ht="23.1" customHeight="1" x14ac:dyDescent="0.45">
      <c r="A2" s="13" t="s">
        <v>63</v>
      </c>
      <c r="E2" s="4"/>
      <c r="F2" s="17"/>
    </row>
    <row r="3" spans="1:7" ht="17.100000000000001" customHeight="1" x14ac:dyDescent="0.3">
      <c r="A3" s="24" t="s">
        <v>0</v>
      </c>
      <c r="B3" s="24" t="s">
        <v>122</v>
      </c>
      <c r="C3" s="24" t="s">
        <v>75</v>
      </c>
      <c r="D3" s="24" t="s">
        <v>76</v>
      </c>
      <c r="E3" s="25" t="s">
        <v>1</v>
      </c>
      <c r="F3" s="33" t="s">
        <v>2</v>
      </c>
      <c r="G3" s="24" t="s">
        <v>3</v>
      </c>
    </row>
    <row r="4" spans="1:7" ht="17.100000000000001" customHeight="1" x14ac:dyDescent="0.3">
      <c r="A4" s="20" t="s">
        <v>185</v>
      </c>
      <c r="B4" s="20" t="s">
        <v>4</v>
      </c>
      <c r="C4" s="20" t="s">
        <v>77</v>
      </c>
      <c r="D4" s="20" t="s">
        <v>78</v>
      </c>
      <c r="E4" s="21">
        <v>270</v>
      </c>
      <c r="F4" s="32" t="s">
        <v>188</v>
      </c>
      <c r="G4" s="23" t="s">
        <v>188</v>
      </c>
    </row>
    <row r="5" spans="1:7" ht="17.100000000000001" customHeight="1" x14ac:dyDescent="0.3">
      <c r="A5" s="20" t="s">
        <v>185</v>
      </c>
      <c r="B5" s="20" t="s">
        <v>4</v>
      </c>
      <c r="C5" s="20" t="s">
        <v>77</v>
      </c>
      <c r="D5" s="20" t="s">
        <v>79</v>
      </c>
      <c r="E5" s="21">
        <v>254</v>
      </c>
      <c r="F5" s="32" t="s">
        <v>188</v>
      </c>
      <c r="G5" s="23" t="s">
        <v>188</v>
      </c>
    </row>
    <row r="6" spans="1:7" ht="17.100000000000001" customHeight="1" x14ac:dyDescent="0.3">
      <c r="A6" s="20" t="s">
        <v>185</v>
      </c>
      <c r="B6" s="20" t="s">
        <v>4</v>
      </c>
      <c r="C6" s="20" t="s">
        <v>81</v>
      </c>
      <c r="D6" s="20" t="s">
        <v>78</v>
      </c>
      <c r="E6" s="21">
        <v>69</v>
      </c>
      <c r="F6" s="32" t="s">
        <v>188</v>
      </c>
      <c r="G6" s="23" t="s">
        <v>188</v>
      </c>
    </row>
    <row r="7" spans="1:7" ht="17.100000000000001" customHeight="1" x14ac:dyDescent="0.3">
      <c r="A7" s="20" t="s">
        <v>185</v>
      </c>
      <c r="B7" s="20" t="s">
        <v>4</v>
      </c>
      <c r="C7" s="20" t="s">
        <v>81</v>
      </c>
      <c r="D7" s="20" t="s">
        <v>79</v>
      </c>
      <c r="E7" s="21">
        <v>68</v>
      </c>
      <c r="F7" s="32" t="s">
        <v>188</v>
      </c>
      <c r="G7" s="23" t="s">
        <v>188</v>
      </c>
    </row>
    <row r="8" spans="1:7" ht="17.100000000000001" customHeight="1" x14ac:dyDescent="0.3">
      <c r="A8" s="20" t="s">
        <v>185</v>
      </c>
      <c r="B8" s="20" t="s">
        <v>4</v>
      </c>
      <c r="C8" s="20" t="s">
        <v>83</v>
      </c>
      <c r="D8" s="20" t="s">
        <v>78</v>
      </c>
      <c r="E8" s="21">
        <v>191</v>
      </c>
      <c r="F8" s="32" t="s">
        <v>188</v>
      </c>
      <c r="G8" s="23" t="s">
        <v>188</v>
      </c>
    </row>
    <row r="9" spans="1:7" ht="17.100000000000001" customHeight="1" x14ac:dyDescent="0.3">
      <c r="A9" s="20" t="s">
        <v>185</v>
      </c>
      <c r="B9" s="20" t="s">
        <v>4</v>
      </c>
      <c r="C9" s="20" t="s">
        <v>83</v>
      </c>
      <c r="D9" s="20" t="s">
        <v>79</v>
      </c>
      <c r="E9" s="21">
        <v>145</v>
      </c>
      <c r="F9" s="32" t="s">
        <v>188</v>
      </c>
      <c r="G9" s="23" t="s">
        <v>188</v>
      </c>
    </row>
    <row r="10" spans="1:7" ht="17.100000000000001" customHeight="1" x14ac:dyDescent="0.3">
      <c r="A10" s="20" t="s">
        <v>185</v>
      </c>
      <c r="B10" s="20" t="s">
        <v>4</v>
      </c>
      <c r="C10" s="20" t="s">
        <v>80</v>
      </c>
      <c r="D10" s="20" t="s">
        <v>78</v>
      </c>
      <c r="E10" s="21">
        <v>783</v>
      </c>
      <c r="F10" s="32" t="s">
        <v>188</v>
      </c>
      <c r="G10" s="23" t="s">
        <v>188</v>
      </c>
    </row>
    <row r="11" spans="1:7" ht="17.100000000000001" customHeight="1" x14ac:dyDescent="0.3">
      <c r="A11" s="20" t="s">
        <v>185</v>
      </c>
      <c r="B11" s="20" t="s">
        <v>4</v>
      </c>
      <c r="C11" s="20" t="s">
        <v>80</v>
      </c>
      <c r="D11" s="20" t="s">
        <v>79</v>
      </c>
      <c r="E11" s="21">
        <v>849</v>
      </c>
      <c r="F11" s="32" t="s">
        <v>188</v>
      </c>
      <c r="G11" s="23" t="s">
        <v>188</v>
      </c>
    </row>
    <row r="12" spans="1:7" ht="17.100000000000001" customHeight="1" x14ac:dyDescent="0.3">
      <c r="A12" s="20" t="s">
        <v>185</v>
      </c>
      <c r="B12" s="20" t="s">
        <v>4</v>
      </c>
      <c r="C12" s="20" t="s">
        <v>82</v>
      </c>
      <c r="D12" s="20" t="s">
        <v>78</v>
      </c>
      <c r="E12" s="21">
        <v>124</v>
      </c>
      <c r="F12" s="32" t="s">
        <v>188</v>
      </c>
      <c r="G12" s="23" t="s">
        <v>188</v>
      </c>
    </row>
    <row r="13" spans="1:7" ht="17.100000000000001" customHeight="1" x14ac:dyDescent="0.3">
      <c r="A13" s="20" t="s">
        <v>185</v>
      </c>
      <c r="B13" s="20" t="s">
        <v>4</v>
      </c>
      <c r="C13" s="20" t="s">
        <v>82</v>
      </c>
      <c r="D13" s="20" t="s">
        <v>79</v>
      </c>
      <c r="E13" s="21">
        <v>103</v>
      </c>
      <c r="F13" s="32" t="s">
        <v>188</v>
      </c>
      <c r="G13" s="23" t="s">
        <v>188</v>
      </c>
    </row>
    <row r="14" spans="1:7" ht="17.100000000000001" customHeight="1" x14ac:dyDescent="0.3">
      <c r="A14" s="20" t="s">
        <v>185</v>
      </c>
      <c r="B14" s="20" t="s">
        <v>6</v>
      </c>
      <c r="C14" s="20" t="s">
        <v>77</v>
      </c>
      <c r="D14" s="20" t="s">
        <v>78</v>
      </c>
      <c r="E14" s="21" t="s">
        <v>188</v>
      </c>
      <c r="F14" s="32">
        <v>1</v>
      </c>
      <c r="G14" s="23" t="s">
        <v>189</v>
      </c>
    </row>
    <row r="15" spans="1:7" ht="17.100000000000001" customHeight="1" x14ac:dyDescent="0.3">
      <c r="A15" s="20" t="s">
        <v>185</v>
      </c>
      <c r="B15" s="20" t="s">
        <v>6</v>
      </c>
      <c r="C15" s="20" t="s">
        <v>77</v>
      </c>
      <c r="D15" s="20" t="s">
        <v>79</v>
      </c>
      <c r="E15" s="21" t="s">
        <v>188</v>
      </c>
      <c r="F15" s="32">
        <v>1</v>
      </c>
      <c r="G15" s="23" t="s">
        <v>189</v>
      </c>
    </row>
    <row r="16" spans="1:7" ht="17.100000000000001" customHeight="1" x14ac:dyDescent="0.3">
      <c r="A16" s="20" t="s">
        <v>185</v>
      </c>
      <c r="B16" s="20" t="s">
        <v>6</v>
      </c>
      <c r="C16" s="20" t="s">
        <v>81</v>
      </c>
      <c r="D16" s="20" t="s">
        <v>78</v>
      </c>
      <c r="E16" s="21" t="s">
        <v>188</v>
      </c>
      <c r="F16" s="32">
        <v>1</v>
      </c>
      <c r="G16" s="23" t="s">
        <v>189</v>
      </c>
    </row>
    <row r="17" spans="1:7" ht="17.100000000000001" customHeight="1" x14ac:dyDescent="0.3">
      <c r="A17" s="20" t="s">
        <v>185</v>
      </c>
      <c r="B17" s="20" t="s">
        <v>6</v>
      </c>
      <c r="C17" s="20" t="s">
        <v>81</v>
      </c>
      <c r="D17" s="20" t="s">
        <v>79</v>
      </c>
      <c r="E17" s="21" t="s">
        <v>188</v>
      </c>
      <c r="F17" s="32">
        <v>1</v>
      </c>
      <c r="G17" s="23" t="s">
        <v>189</v>
      </c>
    </row>
    <row r="18" spans="1:7" ht="17.100000000000001" customHeight="1" x14ac:dyDescent="0.3">
      <c r="A18" s="20" t="s">
        <v>185</v>
      </c>
      <c r="B18" s="20" t="s">
        <v>6</v>
      </c>
      <c r="C18" s="20" t="s">
        <v>83</v>
      </c>
      <c r="D18" s="20" t="s">
        <v>78</v>
      </c>
      <c r="E18" s="21" t="s">
        <v>188</v>
      </c>
      <c r="F18" s="32">
        <v>1</v>
      </c>
      <c r="G18" s="23" t="s">
        <v>189</v>
      </c>
    </row>
    <row r="19" spans="1:7" ht="17.100000000000001" customHeight="1" x14ac:dyDescent="0.3">
      <c r="A19" s="20" t="s">
        <v>185</v>
      </c>
      <c r="B19" s="20" t="s">
        <v>6</v>
      </c>
      <c r="C19" s="20" t="s">
        <v>83</v>
      </c>
      <c r="D19" s="20" t="s">
        <v>79</v>
      </c>
      <c r="E19" s="21" t="s">
        <v>188</v>
      </c>
      <c r="F19" s="32">
        <v>1</v>
      </c>
      <c r="G19" s="23" t="s">
        <v>189</v>
      </c>
    </row>
    <row r="20" spans="1:7" ht="17.100000000000001" customHeight="1" x14ac:dyDescent="0.3">
      <c r="A20" s="20" t="s">
        <v>185</v>
      </c>
      <c r="B20" s="20" t="s">
        <v>6</v>
      </c>
      <c r="C20" s="20" t="s">
        <v>80</v>
      </c>
      <c r="D20" s="20" t="s">
        <v>78</v>
      </c>
      <c r="E20" s="21" t="s">
        <v>188</v>
      </c>
      <c r="F20" s="32">
        <v>1</v>
      </c>
      <c r="G20" s="23" t="s">
        <v>189</v>
      </c>
    </row>
    <row r="21" spans="1:7" ht="17.100000000000001" customHeight="1" x14ac:dyDescent="0.3">
      <c r="A21" s="20" t="s">
        <v>185</v>
      </c>
      <c r="B21" s="20" t="s">
        <v>6</v>
      </c>
      <c r="C21" s="20" t="s">
        <v>80</v>
      </c>
      <c r="D21" s="20" t="s">
        <v>79</v>
      </c>
      <c r="E21" s="21">
        <v>13</v>
      </c>
      <c r="F21" s="32" t="s">
        <v>188</v>
      </c>
      <c r="G21" s="23" t="s">
        <v>188</v>
      </c>
    </row>
    <row r="22" spans="1:7" ht="17.100000000000001" customHeight="1" x14ac:dyDescent="0.3">
      <c r="A22" s="20" t="s">
        <v>185</v>
      </c>
      <c r="B22" s="20" t="s">
        <v>6</v>
      </c>
      <c r="C22" s="20" t="s">
        <v>82</v>
      </c>
      <c r="D22" s="20" t="s">
        <v>78</v>
      </c>
      <c r="E22" s="21" t="s">
        <v>188</v>
      </c>
      <c r="F22" s="32">
        <v>1</v>
      </c>
      <c r="G22" s="23" t="s">
        <v>189</v>
      </c>
    </row>
    <row r="23" spans="1:7" ht="17.100000000000001" customHeight="1" x14ac:dyDescent="0.3">
      <c r="A23" s="20" t="s">
        <v>185</v>
      </c>
      <c r="B23" s="20" t="s">
        <v>6</v>
      </c>
      <c r="C23" s="20" t="s">
        <v>82</v>
      </c>
      <c r="D23" s="20" t="s">
        <v>79</v>
      </c>
      <c r="E23" s="21" t="s">
        <v>188</v>
      </c>
      <c r="F23" s="32">
        <v>1</v>
      </c>
      <c r="G23" s="23" t="s">
        <v>189</v>
      </c>
    </row>
    <row r="24" spans="1:7" ht="17.100000000000001" customHeight="1" x14ac:dyDescent="0.3">
      <c r="A24" s="20" t="s">
        <v>185</v>
      </c>
      <c r="B24" s="20" t="s">
        <v>7</v>
      </c>
      <c r="C24" s="20" t="s">
        <v>77</v>
      </c>
      <c r="D24" s="20" t="s">
        <v>78</v>
      </c>
      <c r="E24" s="21">
        <v>24</v>
      </c>
      <c r="F24" s="32" t="s">
        <v>188</v>
      </c>
      <c r="G24" s="23" t="s">
        <v>188</v>
      </c>
    </row>
    <row r="25" spans="1:7" ht="17.100000000000001" customHeight="1" x14ac:dyDescent="0.3">
      <c r="A25" s="20" t="s">
        <v>185</v>
      </c>
      <c r="B25" s="20" t="s">
        <v>7</v>
      </c>
      <c r="C25" s="20" t="s">
        <v>77</v>
      </c>
      <c r="D25" s="20" t="s">
        <v>79</v>
      </c>
      <c r="E25" s="21">
        <v>28</v>
      </c>
      <c r="F25" s="32" t="s">
        <v>188</v>
      </c>
      <c r="G25" s="23" t="s">
        <v>188</v>
      </c>
    </row>
    <row r="26" spans="1:7" ht="17.100000000000001" customHeight="1" x14ac:dyDescent="0.3">
      <c r="A26" s="20" t="s">
        <v>185</v>
      </c>
      <c r="B26" s="20" t="s">
        <v>7</v>
      </c>
      <c r="C26" s="20" t="s">
        <v>81</v>
      </c>
      <c r="D26" s="20" t="s">
        <v>78</v>
      </c>
      <c r="E26" s="21" t="s">
        <v>188</v>
      </c>
      <c r="F26" s="32">
        <v>1</v>
      </c>
      <c r="G26" s="23" t="s">
        <v>189</v>
      </c>
    </row>
    <row r="27" spans="1:7" ht="17.100000000000001" customHeight="1" x14ac:dyDescent="0.3">
      <c r="A27" s="20" t="s">
        <v>185</v>
      </c>
      <c r="B27" s="20" t="s">
        <v>7</v>
      </c>
      <c r="C27" s="20" t="s">
        <v>81</v>
      </c>
      <c r="D27" s="20" t="s">
        <v>79</v>
      </c>
      <c r="E27" s="21" t="s">
        <v>188</v>
      </c>
      <c r="F27" s="32">
        <v>1</v>
      </c>
      <c r="G27" s="23" t="s">
        <v>189</v>
      </c>
    </row>
    <row r="28" spans="1:7" ht="17.100000000000001" customHeight="1" x14ac:dyDescent="0.3">
      <c r="A28" s="20" t="s">
        <v>185</v>
      </c>
      <c r="B28" s="20" t="s">
        <v>7</v>
      </c>
      <c r="C28" s="20" t="s">
        <v>83</v>
      </c>
      <c r="D28" s="20" t="s">
        <v>78</v>
      </c>
      <c r="E28" s="21" t="s">
        <v>188</v>
      </c>
      <c r="F28" s="32">
        <v>1</v>
      </c>
      <c r="G28" s="23" t="s">
        <v>189</v>
      </c>
    </row>
    <row r="29" spans="1:7" ht="17.100000000000001" customHeight="1" x14ac:dyDescent="0.3">
      <c r="A29" s="20" t="s">
        <v>185</v>
      </c>
      <c r="B29" s="20" t="s">
        <v>7</v>
      </c>
      <c r="C29" s="20" t="s">
        <v>83</v>
      </c>
      <c r="D29" s="20" t="s">
        <v>79</v>
      </c>
      <c r="E29" s="21" t="s">
        <v>188</v>
      </c>
      <c r="F29" s="32">
        <v>1</v>
      </c>
      <c r="G29" s="23" t="s">
        <v>189</v>
      </c>
    </row>
    <row r="30" spans="1:7" ht="17.100000000000001" customHeight="1" x14ac:dyDescent="0.3">
      <c r="A30" s="20" t="s">
        <v>185</v>
      </c>
      <c r="B30" s="20" t="s">
        <v>7</v>
      </c>
      <c r="C30" s="20" t="s">
        <v>80</v>
      </c>
      <c r="D30" s="20" t="s">
        <v>78</v>
      </c>
      <c r="E30" s="21">
        <v>47</v>
      </c>
      <c r="F30" s="32" t="s">
        <v>188</v>
      </c>
      <c r="G30" s="23" t="s">
        <v>188</v>
      </c>
    </row>
    <row r="31" spans="1:7" ht="17.100000000000001" customHeight="1" x14ac:dyDescent="0.3">
      <c r="A31" s="20" t="s">
        <v>185</v>
      </c>
      <c r="B31" s="20" t="s">
        <v>7</v>
      </c>
      <c r="C31" s="20" t="s">
        <v>80</v>
      </c>
      <c r="D31" s="20" t="s">
        <v>79</v>
      </c>
      <c r="E31" s="21">
        <v>41</v>
      </c>
      <c r="F31" s="32" t="s">
        <v>188</v>
      </c>
      <c r="G31" s="23" t="s">
        <v>188</v>
      </c>
    </row>
    <row r="32" spans="1:7" ht="17.100000000000001" customHeight="1" x14ac:dyDescent="0.3">
      <c r="A32" s="20" t="s">
        <v>185</v>
      </c>
      <c r="B32" s="20" t="s">
        <v>7</v>
      </c>
      <c r="C32" s="20" t="s">
        <v>82</v>
      </c>
      <c r="D32" s="20" t="s">
        <v>78</v>
      </c>
      <c r="E32" s="21" t="s">
        <v>188</v>
      </c>
      <c r="F32" s="32">
        <v>1</v>
      </c>
      <c r="G32" s="23" t="s">
        <v>189</v>
      </c>
    </row>
    <row r="33" spans="1:7" ht="17.100000000000001" customHeight="1" x14ac:dyDescent="0.3">
      <c r="A33" s="20" t="s">
        <v>185</v>
      </c>
      <c r="B33" s="20" t="s">
        <v>7</v>
      </c>
      <c r="C33" s="20" t="s">
        <v>82</v>
      </c>
      <c r="D33" s="20" t="s">
        <v>79</v>
      </c>
      <c r="E33" s="21" t="s">
        <v>188</v>
      </c>
      <c r="F33" s="32">
        <v>1</v>
      </c>
      <c r="G33" s="23" t="s">
        <v>189</v>
      </c>
    </row>
    <row r="34" spans="1:7" ht="17.100000000000001" customHeight="1" x14ac:dyDescent="0.3">
      <c r="A34" s="20" t="s">
        <v>185</v>
      </c>
      <c r="B34" s="20" t="s">
        <v>8</v>
      </c>
      <c r="C34" s="20" t="s">
        <v>77</v>
      </c>
      <c r="D34" s="20" t="s">
        <v>78</v>
      </c>
      <c r="E34" s="21" t="s">
        <v>188</v>
      </c>
      <c r="F34" s="32">
        <v>1</v>
      </c>
      <c r="G34" s="23" t="s">
        <v>189</v>
      </c>
    </row>
    <row r="35" spans="1:7" ht="17.100000000000001" customHeight="1" x14ac:dyDescent="0.3">
      <c r="A35" s="20" t="s">
        <v>185</v>
      </c>
      <c r="B35" s="20" t="s">
        <v>8</v>
      </c>
      <c r="C35" s="20" t="s">
        <v>77</v>
      </c>
      <c r="D35" s="20" t="s">
        <v>79</v>
      </c>
      <c r="E35" s="21" t="s">
        <v>188</v>
      </c>
      <c r="F35" s="32">
        <v>1</v>
      </c>
      <c r="G35" s="23" t="s">
        <v>189</v>
      </c>
    </row>
    <row r="36" spans="1:7" ht="17.100000000000001" customHeight="1" x14ac:dyDescent="0.3">
      <c r="A36" s="20" t="s">
        <v>185</v>
      </c>
      <c r="B36" s="20" t="s">
        <v>8</v>
      </c>
      <c r="C36" s="20" t="s">
        <v>81</v>
      </c>
      <c r="D36" s="20" t="s">
        <v>78</v>
      </c>
      <c r="E36" s="21" t="s">
        <v>188</v>
      </c>
      <c r="F36" s="32">
        <v>1</v>
      </c>
      <c r="G36" s="23" t="s">
        <v>189</v>
      </c>
    </row>
    <row r="37" spans="1:7" ht="17.100000000000001" customHeight="1" x14ac:dyDescent="0.3">
      <c r="A37" s="20" t="s">
        <v>185</v>
      </c>
      <c r="B37" s="20" t="s">
        <v>8</v>
      </c>
      <c r="C37" s="20" t="s">
        <v>81</v>
      </c>
      <c r="D37" s="20" t="s">
        <v>79</v>
      </c>
      <c r="E37" s="21" t="s">
        <v>188</v>
      </c>
      <c r="F37" s="32">
        <v>1</v>
      </c>
      <c r="G37" s="23" t="s">
        <v>189</v>
      </c>
    </row>
    <row r="38" spans="1:7" ht="17.100000000000001" customHeight="1" x14ac:dyDescent="0.3">
      <c r="A38" s="20" t="s">
        <v>185</v>
      </c>
      <c r="B38" s="20" t="s">
        <v>8</v>
      </c>
      <c r="C38" s="20" t="s">
        <v>83</v>
      </c>
      <c r="D38" s="20" t="s">
        <v>78</v>
      </c>
      <c r="E38" s="21" t="s">
        <v>188</v>
      </c>
      <c r="F38" s="32">
        <v>1</v>
      </c>
      <c r="G38" s="23" t="s">
        <v>189</v>
      </c>
    </row>
    <row r="39" spans="1:7" ht="17.100000000000001" customHeight="1" x14ac:dyDescent="0.3">
      <c r="A39" s="20" t="s">
        <v>185</v>
      </c>
      <c r="B39" s="20" t="s">
        <v>8</v>
      </c>
      <c r="C39" s="20" t="s">
        <v>83</v>
      </c>
      <c r="D39" s="20" t="s">
        <v>79</v>
      </c>
      <c r="E39" s="21" t="s">
        <v>188</v>
      </c>
      <c r="F39" s="32">
        <v>1</v>
      </c>
      <c r="G39" s="23" t="s">
        <v>189</v>
      </c>
    </row>
    <row r="40" spans="1:7" ht="17.100000000000001" customHeight="1" x14ac:dyDescent="0.3">
      <c r="A40" s="20" t="s">
        <v>185</v>
      </c>
      <c r="B40" s="20" t="s">
        <v>8</v>
      </c>
      <c r="C40" s="20" t="s">
        <v>80</v>
      </c>
      <c r="D40" s="20" t="s">
        <v>78</v>
      </c>
      <c r="E40" s="21" t="s">
        <v>188</v>
      </c>
      <c r="F40" s="32">
        <v>1</v>
      </c>
      <c r="G40" s="23" t="s">
        <v>189</v>
      </c>
    </row>
    <row r="41" spans="1:7" ht="17.100000000000001" customHeight="1" x14ac:dyDescent="0.3">
      <c r="A41" s="20" t="s">
        <v>185</v>
      </c>
      <c r="B41" s="20" t="s">
        <v>8</v>
      </c>
      <c r="C41" s="20" t="s">
        <v>80</v>
      </c>
      <c r="D41" s="20" t="s">
        <v>79</v>
      </c>
      <c r="E41" s="21">
        <v>13</v>
      </c>
      <c r="F41" s="32" t="s">
        <v>188</v>
      </c>
      <c r="G41" s="23" t="s">
        <v>188</v>
      </c>
    </row>
    <row r="42" spans="1:7" ht="17.100000000000001" customHeight="1" x14ac:dyDescent="0.3">
      <c r="A42" s="20" t="s">
        <v>185</v>
      </c>
      <c r="B42" s="20" t="s">
        <v>8</v>
      </c>
      <c r="C42" s="20" t="s">
        <v>82</v>
      </c>
      <c r="D42" s="20" t="s">
        <v>78</v>
      </c>
      <c r="E42" s="21" t="s">
        <v>188</v>
      </c>
      <c r="F42" s="32">
        <v>1</v>
      </c>
      <c r="G42" s="23" t="s">
        <v>189</v>
      </c>
    </row>
    <row r="43" spans="1:7" ht="17.100000000000001" customHeight="1" x14ac:dyDescent="0.3">
      <c r="A43" s="20" t="s">
        <v>185</v>
      </c>
      <c r="B43" s="20" t="s">
        <v>8</v>
      </c>
      <c r="C43" s="20" t="s">
        <v>82</v>
      </c>
      <c r="D43" s="20" t="s">
        <v>79</v>
      </c>
      <c r="E43" s="21" t="s">
        <v>188</v>
      </c>
      <c r="F43" s="32">
        <v>1</v>
      </c>
      <c r="G43" s="23" t="s">
        <v>189</v>
      </c>
    </row>
    <row r="44" spans="1:7" ht="17.100000000000001" customHeight="1" x14ac:dyDescent="0.3">
      <c r="A44" s="20" t="s">
        <v>185</v>
      </c>
      <c r="B44" s="20" t="s">
        <v>9</v>
      </c>
      <c r="C44" s="20" t="s">
        <v>77</v>
      </c>
      <c r="D44" s="20" t="s">
        <v>78</v>
      </c>
      <c r="E44" s="21" t="s">
        <v>188</v>
      </c>
      <c r="F44" s="32">
        <v>1</v>
      </c>
      <c r="G44" s="23" t="s">
        <v>189</v>
      </c>
    </row>
    <row r="45" spans="1:7" ht="17.100000000000001" customHeight="1" x14ac:dyDescent="0.3">
      <c r="A45" s="20" t="s">
        <v>185</v>
      </c>
      <c r="B45" s="20" t="s">
        <v>9</v>
      </c>
      <c r="C45" s="20" t="s">
        <v>77</v>
      </c>
      <c r="D45" s="20" t="s">
        <v>79</v>
      </c>
      <c r="E45" s="21" t="s">
        <v>188</v>
      </c>
      <c r="F45" s="32">
        <v>1</v>
      </c>
      <c r="G45" s="23" t="s">
        <v>189</v>
      </c>
    </row>
    <row r="46" spans="1:7" ht="17.100000000000001" customHeight="1" x14ac:dyDescent="0.3">
      <c r="A46" s="20" t="s">
        <v>185</v>
      </c>
      <c r="B46" s="20" t="s">
        <v>9</v>
      </c>
      <c r="C46" s="20" t="s">
        <v>83</v>
      </c>
      <c r="D46" s="20" t="s">
        <v>78</v>
      </c>
      <c r="E46" s="21" t="s">
        <v>188</v>
      </c>
      <c r="F46" s="32">
        <v>1</v>
      </c>
      <c r="G46" s="23" t="s">
        <v>189</v>
      </c>
    </row>
    <row r="47" spans="1:7" ht="17.100000000000001" customHeight="1" x14ac:dyDescent="0.3">
      <c r="A47" s="20" t="s">
        <v>185</v>
      </c>
      <c r="B47" s="20" t="s">
        <v>9</v>
      </c>
      <c r="C47" s="20" t="s">
        <v>83</v>
      </c>
      <c r="D47" s="20" t="s">
        <v>79</v>
      </c>
      <c r="E47" s="21" t="s">
        <v>188</v>
      </c>
      <c r="F47" s="32">
        <v>1</v>
      </c>
      <c r="G47" s="23" t="s">
        <v>189</v>
      </c>
    </row>
    <row r="48" spans="1:7" ht="17.100000000000001" customHeight="1" x14ac:dyDescent="0.3">
      <c r="A48" s="20" t="s">
        <v>185</v>
      </c>
      <c r="B48" s="20" t="s">
        <v>9</v>
      </c>
      <c r="C48" s="20" t="s">
        <v>80</v>
      </c>
      <c r="D48" s="20" t="s">
        <v>78</v>
      </c>
      <c r="E48" s="21" t="s">
        <v>188</v>
      </c>
      <c r="F48" s="32">
        <v>1</v>
      </c>
      <c r="G48" s="23" t="s">
        <v>189</v>
      </c>
    </row>
    <row r="49" spans="1:7" ht="17.100000000000001" customHeight="1" x14ac:dyDescent="0.3">
      <c r="A49" s="20" t="s">
        <v>185</v>
      </c>
      <c r="B49" s="20" t="s">
        <v>9</v>
      </c>
      <c r="C49" s="20" t="s">
        <v>80</v>
      </c>
      <c r="D49" s="20" t="s">
        <v>79</v>
      </c>
      <c r="E49" s="21">
        <v>11</v>
      </c>
      <c r="F49" s="32" t="s">
        <v>188</v>
      </c>
      <c r="G49" s="23" t="s">
        <v>188</v>
      </c>
    </row>
    <row r="50" spans="1:7" ht="17.100000000000001" customHeight="1" x14ac:dyDescent="0.3">
      <c r="A50" s="20" t="s">
        <v>185</v>
      </c>
      <c r="B50" s="20" t="s">
        <v>9</v>
      </c>
      <c r="C50" s="20" t="s">
        <v>82</v>
      </c>
      <c r="D50" s="20" t="s">
        <v>78</v>
      </c>
      <c r="E50" s="21" t="s">
        <v>188</v>
      </c>
      <c r="F50" s="32">
        <v>1</v>
      </c>
      <c r="G50" s="23" t="s">
        <v>189</v>
      </c>
    </row>
    <row r="51" spans="1:7" ht="17.100000000000001" customHeight="1" x14ac:dyDescent="0.3">
      <c r="A51" s="20" t="s">
        <v>185</v>
      </c>
      <c r="B51" s="20" t="s">
        <v>9</v>
      </c>
      <c r="C51" s="20" t="s">
        <v>82</v>
      </c>
      <c r="D51" s="20" t="s">
        <v>79</v>
      </c>
      <c r="E51" s="21" t="s">
        <v>188</v>
      </c>
      <c r="F51" s="32">
        <v>1</v>
      </c>
      <c r="G51" s="23" t="s">
        <v>189</v>
      </c>
    </row>
    <row r="52" spans="1:7" ht="17.100000000000001" customHeight="1" x14ac:dyDescent="0.3">
      <c r="A52" s="20" t="s">
        <v>185</v>
      </c>
      <c r="B52" s="20" t="s">
        <v>10</v>
      </c>
      <c r="C52" s="20" t="s">
        <v>77</v>
      </c>
      <c r="D52" s="20" t="s">
        <v>78</v>
      </c>
      <c r="E52" s="21">
        <v>221</v>
      </c>
      <c r="F52" s="32" t="s">
        <v>188</v>
      </c>
      <c r="G52" s="23" t="s">
        <v>188</v>
      </c>
    </row>
    <row r="53" spans="1:7" ht="17.100000000000001" customHeight="1" x14ac:dyDescent="0.3">
      <c r="A53" s="20" t="s">
        <v>185</v>
      </c>
      <c r="B53" s="20" t="s">
        <v>10</v>
      </c>
      <c r="C53" s="20" t="s">
        <v>77</v>
      </c>
      <c r="D53" s="20" t="s">
        <v>79</v>
      </c>
      <c r="E53" s="21">
        <v>237</v>
      </c>
      <c r="F53" s="32" t="s">
        <v>188</v>
      </c>
      <c r="G53" s="23" t="s">
        <v>188</v>
      </c>
    </row>
    <row r="54" spans="1:7" ht="17.100000000000001" customHeight="1" x14ac:dyDescent="0.3">
      <c r="A54" s="20" t="s">
        <v>185</v>
      </c>
      <c r="B54" s="20" t="s">
        <v>10</v>
      </c>
      <c r="C54" s="20" t="s">
        <v>81</v>
      </c>
      <c r="D54" s="20" t="s">
        <v>78</v>
      </c>
      <c r="E54" s="21">
        <v>32</v>
      </c>
      <c r="F54" s="32" t="s">
        <v>188</v>
      </c>
      <c r="G54" s="23" t="s">
        <v>188</v>
      </c>
    </row>
    <row r="55" spans="1:7" ht="17.100000000000001" customHeight="1" x14ac:dyDescent="0.3">
      <c r="A55" s="20" t="s">
        <v>185</v>
      </c>
      <c r="B55" s="20" t="s">
        <v>10</v>
      </c>
      <c r="C55" s="20" t="s">
        <v>81</v>
      </c>
      <c r="D55" s="20" t="s">
        <v>79</v>
      </c>
      <c r="E55" s="21">
        <v>54</v>
      </c>
      <c r="F55" s="32" t="s">
        <v>188</v>
      </c>
      <c r="G55" s="23" t="s">
        <v>188</v>
      </c>
    </row>
    <row r="56" spans="1:7" ht="17.100000000000001" customHeight="1" x14ac:dyDescent="0.3">
      <c r="A56" s="20" t="s">
        <v>185</v>
      </c>
      <c r="B56" s="20" t="s">
        <v>10</v>
      </c>
      <c r="C56" s="20" t="s">
        <v>83</v>
      </c>
      <c r="D56" s="20" t="s">
        <v>78</v>
      </c>
      <c r="E56" s="21">
        <v>160</v>
      </c>
      <c r="F56" s="32" t="s">
        <v>188</v>
      </c>
      <c r="G56" s="23" t="s">
        <v>188</v>
      </c>
    </row>
    <row r="57" spans="1:7" ht="17.100000000000001" customHeight="1" x14ac:dyDescent="0.3">
      <c r="A57" s="20" t="s">
        <v>185</v>
      </c>
      <c r="B57" s="20" t="s">
        <v>10</v>
      </c>
      <c r="C57" s="20" t="s">
        <v>83</v>
      </c>
      <c r="D57" s="20" t="s">
        <v>79</v>
      </c>
      <c r="E57" s="21">
        <v>182</v>
      </c>
      <c r="F57" s="32" t="s">
        <v>188</v>
      </c>
      <c r="G57" s="23" t="s">
        <v>188</v>
      </c>
    </row>
    <row r="58" spans="1:7" ht="17.100000000000001" customHeight="1" x14ac:dyDescent="0.3">
      <c r="A58" s="20" t="s">
        <v>185</v>
      </c>
      <c r="B58" s="20" t="s">
        <v>10</v>
      </c>
      <c r="C58" s="20" t="s">
        <v>80</v>
      </c>
      <c r="D58" s="20" t="s">
        <v>78</v>
      </c>
      <c r="E58" s="21">
        <v>447</v>
      </c>
      <c r="F58" s="32" t="s">
        <v>188</v>
      </c>
      <c r="G58" s="23" t="s">
        <v>188</v>
      </c>
    </row>
    <row r="59" spans="1:7" ht="17.100000000000001" customHeight="1" x14ac:dyDescent="0.3">
      <c r="A59" s="20" t="s">
        <v>185</v>
      </c>
      <c r="B59" s="20" t="s">
        <v>10</v>
      </c>
      <c r="C59" s="20" t="s">
        <v>80</v>
      </c>
      <c r="D59" s="20" t="s">
        <v>79</v>
      </c>
      <c r="E59" s="21">
        <v>526</v>
      </c>
      <c r="F59" s="32" t="s">
        <v>188</v>
      </c>
      <c r="G59" s="23" t="s">
        <v>188</v>
      </c>
    </row>
    <row r="60" spans="1:7" ht="17.100000000000001" customHeight="1" x14ac:dyDescent="0.3">
      <c r="A60" s="20" t="s">
        <v>185</v>
      </c>
      <c r="B60" s="20" t="s">
        <v>10</v>
      </c>
      <c r="C60" s="20" t="s">
        <v>82</v>
      </c>
      <c r="D60" s="20" t="s">
        <v>78</v>
      </c>
      <c r="E60" s="21">
        <v>99</v>
      </c>
      <c r="F60" s="32" t="s">
        <v>188</v>
      </c>
      <c r="G60" s="23" t="s">
        <v>188</v>
      </c>
    </row>
    <row r="61" spans="1:7" ht="17.100000000000001" customHeight="1" x14ac:dyDescent="0.3">
      <c r="A61" s="20" t="s">
        <v>185</v>
      </c>
      <c r="B61" s="20" t="s">
        <v>10</v>
      </c>
      <c r="C61" s="20" t="s">
        <v>82</v>
      </c>
      <c r="D61" s="20" t="s">
        <v>79</v>
      </c>
      <c r="E61" s="21">
        <v>80</v>
      </c>
      <c r="F61" s="32" t="s">
        <v>188</v>
      </c>
      <c r="G61" s="23" t="s">
        <v>188</v>
      </c>
    </row>
    <row r="62" spans="1:7" ht="17.100000000000001" customHeight="1" x14ac:dyDescent="0.3">
      <c r="A62" s="20" t="s">
        <v>185</v>
      </c>
      <c r="B62" s="20" t="s">
        <v>11</v>
      </c>
      <c r="C62" s="20" t="s">
        <v>77</v>
      </c>
      <c r="D62" s="20" t="s">
        <v>78</v>
      </c>
      <c r="E62" s="21" t="s">
        <v>188</v>
      </c>
      <c r="F62" s="32">
        <v>1</v>
      </c>
      <c r="G62" s="23" t="s">
        <v>189</v>
      </c>
    </row>
    <row r="63" spans="1:7" ht="17.100000000000001" customHeight="1" x14ac:dyDescent="0.3">
      <c r="A63" s="20" t="s">
        <v>185</v>
      </c>
      <c r="B63" s="20" t="s">
        <v>11</v>
      </c>
      <c r="C63" s="20" t="s">
        <v>77</v>
      </c>
      <c r="D63" s="20" t="s">
        <v>79</v>
      </c>
      <c r="E63" s="21">
        <v>11</v>
      </c>
      <c r="F63" s="32" t="s">
        <v>188</v>
      </c>
      <c r="G63" s="23" t="s">
        <v>188</v>
      </c>
    </row>
    <row r="64" spans="1:7" ht="17.100000000000001" customHeight="1" x14ac:dyDescent="0.3">
      <c r="A64" s="20" t="s">
        <v>185</v>
      </c>
      <c r="B64" s="20" t="s">
        <v>11</v>
      </c>
      <c r="C64" s="20" t="s">
        <v>81</v>
      </c>
      <c r="D64" s="20" t="s">
        <v>78</v>
      </c>
      <c r="E64" s="21" t="s">
        <v>188</v>
      </c>
      <c r="F64" s="32">
        <v>1</v>
      </c>
      <c r="G64" s="23" t="s">
        <v>189</v>
      </c>
    </row>
    <row r="65" spans="1:7" ht="17.100000000000001" customHeight="1" x14ac:dyDescent="0.3">
      <c r="A65" s="20" t="s">
        <v>185</v>
      </c>
      <c r="B65" s="20" t="s">
        <v>11</v>
      </c>
      <c r="C65" s="20" t="s">
        <v>81</v>
      </c>
      <c r="D65" s="20" t="s">
        <v>79</v>
      </c>
      <c r="E65" s="21" t="s">
        <v>188</v>
      </c>
      <c r="F65" s="32">
        <v>1</v>
      </c>
      <c r="G65" s="23" t="s">
        <v>189</v>
      </c>
    </row>
    <row r="66" spans="1:7" ht="17.100000000000001" customHeight="1" x14ac:dyDescent="0.3">
      <c r="A66" s="20" t="s">
        <v>185</v>
      </c>
      <c r="B66" s="20" t="s">
        <v>11</v>
      </c>
      <c r="C66" s="20" t="s">
        <v>83</v>
      </c>
      <c r="D66" s="20" t="s">
        <v>78</v>
      </c>
      <c r="E66" s="21" t="s">
        <v>188</v>
      </c>
      <c r="F66" s="32">
        <v>1</v>
      </c>
      <c r="G66" s="23" t="s">
        <v>189</v>
      </c>
    </row>
    <row r="67" spans="1:7" ht="17.100000000000001" customHeight="1" x14ac:dyDescent="0.3">
      <c r="A67" s="20" t="s">
        <v>185</v>
      </c>
      <c r="B67" s="20" t="s">
        <v>11</v>
      </c>
      <c r="C67" s="20" t="s">
        <v>83</v>
      </c>
      <c r="D67" s="20" t="s">
        <v>79</v>
      </c>
      <c r="E67" s="21" t="s">
        <v>188</v>
      </c>
      <c r="F67" s="32">
        <v>1</v>
      </c>
      <c r="G67" s="23" t="s">
        <v>189</v>
      </c>
    </row>
    <row r="68" spans="1:7" ht="17.100000000000001" customHeight="1" x14ac:dyDescent="0.3">
      <c r="A68" s="20" t="s">
        <v>185</v>
      </c>
      <c r="B68" s="20" t="s">
        <v>11</v>
      </c>
      <c r="C68" s="20" t="s">
        <v>80</v>
      </c>
      <c r="D68" s="20" t="s">
        <v>78</v>
      </c>
      <c r="E68" s="21" t="s">
        <v>188</v>
      </c>
      <c r="F68" s="32">
        <v>1</v>
      </c>
      <c r="G68" s="23" t="s">
        <v>189</v>
      </c>
    </row>
    <row r="69" spans="1:7" ht="17.100000000000001" customHeight="1" x14ac:dyDescent="0.3">
      <c r="A69" s="20" t="s">
        <v>185</v>
      </c>
      <c r="B69" s="20" t="s">
        <v>11</v>
      </c>
      <c r="C69" s="20" t="s">
        <v>80</v>
      </c>
      <c r="D69" s="20" t="s">
        <v>79</v>
      </c>
      <c r="E69" s="21" t="s">
        <v>188</v>
      </c>
      <c r="F69" s="32">
        <v>1</v>
      </c>
      <c r="G69" s="23" t="s">
        <v>189</v>
      </c>
    </row>
    <row r="70" spans="1:7" ht="17.100000000000001" customHeight="1" x14ac:dyDescent="0.3">
      <c r="A70" s="20" t="s">
        <v>185</v>
      </c>
      <c r="B70" s="20" t="s">
        <v>11</v>
      </c>
      <c r="C70" s="20" t="s">
        <v>82</v>
      </c>
      <c r="D70" s="20" t="s">
        <v>78</v>
      </c>
      <c r="E70" s="21" t="s">
        <v>188</v>
      </c>
      <c r="F70" s="32">
        <v>1</v>
      </c>
      <c r="G70" s="23" t="s">
        <v>189</v>
      </c>
    </row>
    <row r="71" spans="1:7" ht="17.100000000000001" customHeight="1" x14ac:dyDescent="0.3">
      <c r="A71" s="20" t="s">
        <v>185</v>
      </c>
      <c r="B71" s="20" t="s">
        <v>11</v>
      </c>
      <c r="C71" s="20" t="s">
        <v>82</v>
      </c>
      <c r="D71" s="20" t="s">
        <v>79</v>
      </c>
      <c r="E71" s="21" t="s">
        <v>188</v>
      </c>
      <c r="F71" s="32">
        <v>1</v>
      </c>
      <c r="G71" s="23" t="s">
        <v>189</v>
      </c>
    </row>
    <row r="72" spans="1:7" ht="17.100000000000001" customHeight="1" x14ac:dyDescent="0.3">
      <c r="A72" s="20" t="s">
        <v>185</v>
      </c>
      <c r="B72" s="20" t="s">
        <v>12</v>
      </c>
      <c r="C72" s="20" t="s">
        <v>77</v>
      </c>
      <c r="D72" s="20" t="s">
        <v>78</v>
      </c>
      <c r="E72" s="21">
        <v>24</v>
      </c>
      <c r="F72" s="32" t="s">
        <v>188</v>
      </c>
      <c r="G72" s="23" t="s">
        <v>188</v>
      </c>
    </row>
    <row r="73" spans="1:7" ht="17.100000000000001" customHeight="1" x14ac:dyDescent="0.3">
      <c r="A73" s="20" t="s">
        <v>185</v>
      </c>
      <c r="B73" s="20" t="s">
        <v>12</v>
      </c>
      <c r="C73" s="20" t="s">
        <v>77</v>
      </c>
      <c r="D73" s="20" t="s">
        <v>79</v>
      </c>
      <c r="E73" s="21">
        <v>14</v>
      </c>
      <c r="F73" s="32" t="s">
        <v>188</v>
      </c>
      <c r="G73" s="23" t="s">
        <v>188</v>
      </c>
    </row>
    <row r="74" spans="1:7" ht="17.100000000000001" customHeight="1" x14ac:dyDescent="0.3">
      <c r="A74" s="20" t="s">
        <v>185</v>
      </c>
      <c r="B74" s="20" t="s">
        <v>12</v>
      </c>
      <c r="C74" s="20" t="s">
        <v>81</v>
      </c>
      <c r="D74" s="20" t="s">
        <v>78</v>
      </c>
      <c r="E74" s="21" t="s">
        <v>188</v>
      </c>
      <c r="F74" s="32">
        <v>1</v>
      </c>
      <c r="G74" s="23" t="s">
        <v>189</v>
      </c>
    </row>
    <row r="75" spans="1:7" ht="17.100000000000001" customHeight="1" x14ac:dyDescent="0.3">
      <c r="A75" s="20" t="s">
        <v>185</v>
      </c>
      <c r="B75" s="20" t="s">
        <v>12</v>
      </c>
      <c r="C75" s="20" t="s">
        <v>81</v>
      </c>
      <c r="D75" s="20" t="s">
        <v>79</v>
      </c>
      <c r="E75" s="21" t="s">
        <v>188</v>
      </c>
      <c r="F75" s="32">
        <v>1</v>
      </c>
      <c r="G75" s="23" t="s">
        <v>189</v>
      </c>
    </row>
    <row r="76" spans="1:7" ht="17.100000000000001" customHeight="1" x14ac:dyDescent="0.3">
      <c r="A76" s="20" t="s">
        <v>185</v>
      </c>
      <c r="B76" s="20" t="s">
        <v>12</v>
      </c>
      <c r="C76" s="20" t="s">
        <v>83</v>
      </c>
      <c r="D76" s="20" t="s">
        <v>78</v>
      </c>
      <c r="E76" s="21">
        <v>11</v>
      </c>
      <c r="F76" s="32" t="s">
        <v>188</v>
      </c>
      <c r="G76" s="23" t="s">
        <v>188</v>
      </c>
    </row>
    <row r="77" spans="1:7" ht="17.100000000000001" customHeight="1" x14ac:dyDescent="0.3">
      <c r="A77" s="20" t="s">
        <v>185</v>
      </c>
      <c r="B77" s="20" t="s">
        <v>12</v>
      </c>
      <c r="C77" s="20" t="s">
        <v>83</v>
      </c>
      <c r="D77" s="20" t="s">
        <v>79</v>
      </c>
      <c r="E77" s="21">
        <v>11</v>
      </c>
      <c r="F77" s="32" t="s">
        <v>188</v>
      </c>
      <c r="G77" s="23" t="s">
        <v>188</v>
      </c>
    </row>
    <row r="78" spans="1:7" ht="17.100000000000001" customHeight="1" x14ac:dyDescent="0.3">
      <c r="A78" s="20" t="s">
        <v>185</v>
      </c>
      <c r="B78" s="20" t="s">
        <v>12</v>
      </c>
      <c r="C78" s="20" t="s">
        <v>80</v>
      </c>
      <c r="D78" s="20" t="s">
        <v>78</v>
      </c>
      <c r="E78" s="21">
        <v>45</v>
      </c>
      <c r="F78" s="32" t="s">
        <v>188</v>
      </c>
      <c r="G78" s="23" t="s">
        <v>188</v>
      </c>
    </row>
    <row r="79" spans="1:7" ht="17.100000000000001" customHeight="1" x14ac:dyDescent="0.3">
      <c r="A79" s="20" t="s">
        <v>185</v>
      </c>
      <c r="B79" s="20" t="s">
        <v>12</v>
      </c>
      <c r="C79" s="20" t="s">
        <v>80</v>
      </c>
      <c r="D79" s="20" t="s">
        <v>79</v>
      </c>
      <c r="E79" s="21">
        <v>64</v>
      </c>
      <c r="F79" s="32" t="s">
        <v>188</v>
      </c>
      <c r="G79" s="23" t="s">
        <v>188</v>
      </c>
    </row>
    <row r="80" spans="1:7" ht="17.100000000000001" customHeight="1" x14ac:dyDescent="0.3">
      <c r="A80" s="20" t="s">
        <v>185</v>
      </c>
      <c r="B80" s="20" t="s">
        <v>12</v>
      </c>
      <c r="C80" s="20" t="s">
        <v>82</v>
      </c>
      <c r="D80" s="20" t="s">
        <v>78</v>
      </c>
      <c r="E80" s="21" t="s">
        <v>188</v>
      </c>
      <c r="F80" s="32">
        <v>1</v>
      </c>
      <c r="G80" s="23" t="s">
        <v>189</v>
      </c>
    </row>
    <row r="81" spans="1:7" ht="17.100000000000001" customHeight="1" x14ac:dyDescent="0.3">
      <c r="A81" s="20" t="s">
        <v>185</v>
      </c>
      <c r="B81" s="20" t="s">
        <v>12</v>
      </c>
      <c r="C81" s="20" t="s">
        <v>82</v>
      </c>
      <c r="D81" s="20" t="s">
        <v>79</v>
      </c>
      <c r="E81" s="21" t="s">
        <v>188</v>
      </c>
      <c r="F81" s="32">
        <v>1</v>
      </c>
      <c r="G81" s="23" t="s">
        <v>189</v>
      </c>
    </row>
    <row r="82" spans="1:7" ht="17.100000000000001" customHeight="1" x14ac:dyDescent="0.3">
      <c r="A82" s="20" t="s">
        <v>185</v>
      </c>
      <c r="B82" s="20" t="s">
        <v>13</v>
      </c>
      <c r="C82" s="20" t="s">
        <v>77</v>
      </c>
      <c r="D82" s="20" t="s">
        <v>78</v>
      </c>
      <c r="E82" s="21">
        <v>387</v>
      </c>
      <c r="F82" s="32" t="s">
        <v>188</v>
      </c>
      <c r="G82" s="23" t="s">
        <v>188</v>
      </c>
    </row>
    <row r="83" spans="1:7" ht="17.100000000000001" customHeight="1" x14ac:dyDescent="0.3">
      <c r="A83" s="20" t="s">
        <v>185</v>
      </c>
      <c r="B83" s="20" t="s">
        <v>13</v>
      </c>
      <c r="C83" s="20" t="s">
        <v>77</v>
      </c>
      <c r="D83" s="20" t="s">
        <v>79</v>
      </c>
      <c r="E83" s="21">
        <v>451</v>
      </c>
      <c r="F83" s="32" t="s">
        <v>188</v>
      </c>
      <c r="G83" s="23" t="s">
        <v>188</v>
      </c>
    </row>
    <row r="84" spans="1:7" ht="17.100000000000001" customHeight="1" x14ac:dyDescent="0.3">
      <c r="A84" s="20" t="s">
        <v>185</v>
      </c>
      <c r="B84" s="20" t="s">
        <v>13</v>
      </c>
      <c r="C84" s="20" t="s">
        <v>81</v>
      </c>
      <c r="D84" s="20" t="s">
        <v>78</v>
      </c>
      <c r="E84" s="21">
        <v>36</v>
      </c>
      <c r="F84" s="32" t="s">
        <v>188</v>
      </c>
      <c r="G84" s="23" t="s">
        <v>188</v>
      </c>
    </row>
    <row r="85" spans="1:7" ht="17.100000000000001" customHeight="1" x14ac:dyDescent="0.3">
      <c r="A85" s="20" t="s">
        <v>185</v>
      </c>
      <c r="B85" s="20" t="s">
        <v>13</v>
      </c>
      <c r="C85" s="20" t="s">
        <v>81</v>
      </c>
      <c r="D85" s="20" t="s">
        <v>79</v>
      </c>
      <c r="E85" s="21">
        <v>42</v>
      </c>
      <c r="F85" s="32" t="s">
        <v>188</v>
      </c>
      <c r="G85" s="23" t="s">
        <v>188</v>
      </c>
    </row>
    <row r="86" spans="1:7" ht="17.100000000000001" customHeight="1" x14ac:dyDescent="0.3">
      <c r="A86" s="20" t="s">
        <v>185</v>
      </c>
      <c r="B86" s="20" t="s">
        <v>13</v>
      </c>
      <c r="C86" s="20" t="s">
        <v>83</v>
      </c>
      <c r="D86" s="20" t="s">
        <v>78</v>
      </c>
      <c r="E86" s="21">
        <v>77</v>
      </c>
      <c r="F86" s="32" t="s">
        <v>188</v>
      </c>
      <c r="G86" s="23" t="s">
        <v>188</v>
      </c>
    </row>
    <row r="87" spans="1:7" ht="17.100000000000001" customHeight="1" x14ac:dyDescent="0.3">
      <c r="A87" s="20" t="s">
        <v>185</v>
      </c>
      <c r="B87" s="20" t="s">
        <v>13</v>
      </c>
      <c r="C87" s="20" t="s">
        <v>83</v>
      </c>
      <c r="D87" s="20" t="s">
        <v>79</v>
      </c>
      <c r="E87" s="21">
        <v>72</v>
      </c>
      <c r="F87" s="32" t="s">
        <v>188</v>
      </c>
      <c r="G87" s="23" t="s">
        <v>188</v>
      </c>
    </row>
    <row r="88" spans="1:7" ht="17.100000000000001" customHeight="1" x14ac:dyDescent="0.3">
      <c r="A88" s="20" t="s">
        <v>185</v>
      </c>
      <c r="B88" s="20" t="s">
        <v>13</v>
      </c>
      <c r="C88" s="20" t="s">
        <v>80</v>
      </c>
      <c r="D88" s="20" t="s">
        <v>78</v>
      </c>
      <c r="E88" s="21">
        <v>347</v>
      </c>
      <c r="F88" s="32" t="s">
        <v>188</v>
      </c>
      <c r="G88" s="23" t="s">
        <v>188</v>
      </c>
    </row>
    <row r="89" spans="1:7" ht="17.100000000000001" customHeight="1" x14ac:dyDescent="0.3">
      <c r="A89" s="20" t="s">
        <v>185</v>
      </c>
      <c r="B89" s="20" t="s">
        <v>13</v>
      </c>
      <c r="C89" s="20" t="s">
        <v>80</v>
      </c>
      <c r="D89" s="20" t="s">
        <v>79</v>
      </c>
      <c r="E89" s="21">
        <v>444</v>
      </c>
      <c r="F89" s="32" t="s">
        <v>188</v>
      </c>
      <c r="G89" s="23" t="s">
        <v>188</v>
      </c>
    </row>
    <row r="90" spans="1:7" ht="17.100000000000001" customHeight="1" x14ac:dyDescent="0.3">
      <c r="A90" s="20" t="s">
        <v>185</v>
      </c>
      <c r="B90" s="20" t="s">
        <v>13</v>
      </c>
      <c r="C90" s="20" t="s">
        <v>82</v>
      </c>
      <c r="D90" s="20" t="s">
        <v>78</v>
      </c>
      <c r="E90" s="21">
        <v>72</v>
      </c>
      <c r="F90" s="32" t="s">
        <v>188</v>
      </c>
      <c r="G90" s="23" t="s">
        <v>188</v>
      </c>
    </row>
    <row r="91" spans="1:7" ht="17.100000000000001" customHeight="1" x14ac:dyDescent="0.3">
      <c r="A91" s="20" t="s">
        <v>185</v>
      </c>
      <c r="B91" s="20" t="s">
        <v>13</v>
      </c>
      <c r="C91" s="20" t="s">
        <v>82</v>
      </c>
      <c r="D91" s="20" t="s">
        <v>79</v>
      </c>
      <c r="E91" s="21">
        <v>69</v>
      </c>
      <c r="F91" s="32" t="s">
        <v>188</v>
      </c>
      <c r="G91" s="23" t="s">
        <v>188</v>
      </c>
    </row>
    <row r="92" spans="1:7" ht="17.100000000000001" customHeight="1" x14ac:dyDescent="0.3">
      <c r="A92" s="20" t="s">
        <v>185</v>
      </c>
      <c r="B92" s="20" t="s">
        <v>14</v>
      </c>
      <c r="C92" s="20" t="s">
        <v>77</v>
      </c>
      <c r="D92" s="20" t="s">
        <v>78</v>
      </c>
      <c r="E92" s="21" t="s">
        <v>188</v>
      </c>
      <c r="F92" s="32">
        <v>1</v>
      </c>
      <c r="G92" s="23" t="s">
        <v>189</v>
      </c>
    </row>
    <row r="93" spans="1:7" ht="17.100000000000001" customHeight="1" x14ac:dyDescent="0.3">
      <c r="A93" s="20" t="s">
        <v>185</v>
      </c>
      <c r="B93" s="20" t="s">
        <v>14</v>
      </c>
      <c r="C93" s="20" t="s">
        <v>77</v>
      </c>
      <c r="D93" s="20" t="s">
        <v>79</v>
      </c>
      <c r="E93" s="21" t="s">
        <v>188</v>
      </c>
      <c r="F93" s="32">
        <v>1</v>
      </c>
      <c r="G93" s="23" t="s">
        <v>189</v>
      </c>
    </row>
    <row r="94" spans="1:7" ht="17.100000000000001" customHeight="1" x14ac:dyDescent="0.3">
      <c r="A94" s="20" t="s">
        <v>185</v>
      </c>
      <c r="B94" s="20" t="s">
        <v>14</v>
      </c>
      <c r="C94" s="20" t="s">
        <v>83</v>
      </c>
      <c r="D94" s="20" t="s">
        <v>78</v>
      </c>
      <c r="E94" s="21" t="s">
        <v>188</v>
      </c>
      <c r="F94" s="32">
        <v>1</v>
      </c>
      <c r="G94" s="23" t="s">
        <v>189</v>
      </c>
    </row>
    <row r="95" spans="1:7" ht="17.100000000000001" customHeight="1" x14ac:dyDescent="0.3">
      <c r="A95" s="20" t="s">
        <v>185</v>
      </c>
      <c r="B95" s="20" t="s">
        <v>14</v>
      </c>
      <c r="C95" s="20" t="s">
        <v>83</v>
      </c>
      <c r="D95" s="20" t="s">
        <v>79</v>
      </c>
      <c r="E95" s="21" t="s">
        <v>188</v>
      </c>
      <c r="F95" s="32">
        <v>1</v>
      </c>
      <c r="G95" s="23" t="s">
        <v>189</v>
      </c>
    </row>
    <row r="96" spans="1:7" ht="17.100000000000001" customHeight="1" x14ac:dyDescent="0.3">
      <c r="A96" s="20" t="s">
        <v>185</v>
      </c>
      <c r="B96" s="20" t="s">
        <v>14</v>
      </c>
      <c r="C96" s="20" t="s">
        <v>80</v>
      </c>
      <c r="D96" s="20" t="s">
        <v>78</v>
      </c>
      <c r="E96" s="21" t="s">
        <v>188</v>
      </c>
      <c r="F96" s="32">
        <v>1</v>
      </c>
      <c r="G96" s="23" t="s">
        <v>189</v>
      </c>
    </row>
    <row r="97" spans="1:7" ht="17.100000000000001" customHeight="1" x14ac:dyDescent="0.3">
      <c r="A97" s="20" t="s">
        <v>185</v>
      </c>
      <c r="B97" s="20" t="s">
        <v>14</v>
      </c>
      <c r="C97" s="20" t="s">
        <v>80</v>
      </c>
      <c r="D97" s="20" t="s">
        <v>79</v>
      </c>
      <c r="E97" s="21" t="s">
        <v>188</v>
      </c>
      <c r="F97" s="32">
        <v>1</v>
      </c>
      <c r="G97" s="23" t="s">
        <v>189</v>
      </c>
    </row>
    <row r="98" spans="1:7" ht="17.100000000000001" customHeight="1" x14ac:dyDescent="0.3">
      <c r="A98" s="20" t="s">
        <v>185</v>
      </c>
      <c r="B98" s="20" t="s">
        <v>14</v>
      </c>
      <c r="C98" s="20" t="s">
        <v>82</v>
      </c>
      <c r="D98" s="20" t="s">
        <v>78</v>
      </c>
      <c r="E98" s="21" t="s">
        <v>188</v>
      </c>
      <c r="F98" s="32">
        <v>1</v>
      </c>
      <c r="G98" s="23" t="s">
        <v>189</v>
      </c>
    </row>
    <row r="99" spans="1:7" ht="17.100000000000001" customHeight="1" x14ac:dyDescent="0.3">
      <c r="A99" s="20" t="s">
        <v>185</v>
      </c>
      <c r="B99" s="20" t="s">
        <v>14</v>
      </c>
      <c r="C99" s="20" t="s">
        <v>82</v>
      </c>
      <c r="D99" s="20" t="s">
        <v>79</v>
      </c>
      <c r="E99" s="21" t="s">
        <v>188</v>
      </c>
      <c r="F99" s="32">
        <v>1</v>
      </c>
      <c r="G99" s="23" t="s">
        <v>189</v>
      </c>
    </row>
    <row r="100" spans="1:7" ht="17.100000000000001" customHeight="1" x14ac:dyDescent="0.3">
      <c r="A100" s="20" t="s">
        <v>185</v>
      </c>
      <c r="B100" s="20" t="s">
        <v>15</v>
      </c>
      <c r="C100" s="20" t="s">
        <v>77</v>
      </c>
      <c r="D100" s="20" t="s">
        <v>78</v>
      </c>
      <c r="E100" s="21">
        <v>30</v>
      </c>
      <c r="F100" s="32" t="s">
        <v>188</v>
      </c>
      <c r="G100" s="23" t="s">
        <v>188</v>
      </c>
    </row>
    <row r="101" spans="1:7" ht="17.100000000000001" customHeight="1" x14ac:dyDescent="0.3">
      <c r="A101" s="20" t="s">
        <v>185</v>
      </c>
      <c r="B101" s="20" t="s">
        <v>15</v>
      </c>
      <c r="C101" s="20" t="s">
        <v>77</v>
      </c>
      <c r="D101" s="20" t="s">
        <v>79</v>
      </c>
      <c r="E101" s="21">
        <v>33</v>
      </c>
      <c r="F101" s="32" t="s">
        <v>188</v>
      </c>
      <c r="G101" s="23" t="s">
        <v>188</v>
      </c>
    </row>
    <row r="102" spans="1:7" ht="17.100000000000001" customHeight="1" x14ac:dyDescent="0.3">
      <c r="A102" s="20" t="s">
        <v>185</v>
      </c>
      <c r="B102" s="20" t="s">
        <v>15</v>
      </c>
      <c r="C102" s="20" t="s">
        <v>81</v>
      </c>
      <c r="D102" s="20" t="s">
        <v>78</v>
      </c>
      <c r="E102" s="21" t="s">
        <v>188</v>
      </c>
      <c r="F102" s="32">
        <v>1</v>
      </c>
      <c r="G102" s="23" t="s">
        <v>189</v>
      </c>
    </row>
    <row r="103" spans="1:7" ht="17.100000000000001" customHeight="1" x14ac:dyDescent="0.3">
      <c r="A103" s="20" t="s">
        <v>185</v>
      </c>
      <c r="B103" s="20" t="s">
        <v>15</v>
      </c>
      <c r="C103" s="20" t="s">
        <v>81</v>
      </c>
      <c r="D103" s="20" t="s">
        <v>79</v>
      </c>
      <c r="E103" s="21" t="s">
        <v>188</v>
      </c>
      <c r="F103" s="32">
        <v>1</v>
      </c>
      <c r="G103" s="23" t="s">
        <v>189</v>
      </c>
    </row>
    <row r="104" spans="1:7" ht="17.100000000000001" customHeight="1" x14ac:dyDescent="0.3">
      <c r="A104" s="20" t="s">
        <v>185</v>
      </c>
      <c r="B104" s="20" t="s">
        <v>15</v>
      </c>
      <c r="C104" s="20" t="s">
        <v>83</v>
      </c>
      <c r="D104" s="20" t="s">
        <v>78</v>
      </c>
      <c r="E104" s="21" t="s">
        <v>188</v>
      </c>
      <c r="F104" s="32">
        <v>1</v>
      </c>
      <c r="G104" s="23" t="s">
        <v>189</v>
      </c>
    </row>
    <row r="105" spans="1:7" ht="17.100000000000001" customHeight="1" x14ac:dyDescent="0.3">
      <c r="A105" s="20" t="s">
        <v>185</v>
      </c>
      <c r="B105" s="20" t="s">
        <v>15</v>
      </c>
      <c r="C105" s="20" t="s">
        <v>83</v>
      </c>
      <c r="D105" s="20" t="s">
        <v>79</v>
      </c>
      <c r="E105" s="21" t="s">
        <v>188</v>
      </c>
      <c r="F105" s="32">
        <v>1</v>
      </c>
      <c r="G105" s="23" t="s">
        <v>189</v>
      </c>
    </row>
    <row r="106" spans="1:7" ht="17.100000000000001" customHeight="1" x14ac:dyDescent="0.3">
      <c r="A106" s="20" t="s">
        <v>185</v>
      </c>
      <c r="B106" s="20" t="s">
        <v>15</v>
      </c>
      <c r="C106" s="20" t="s">
        <v>80</v>
      </c>
      <c r="D106" s="20" t="s">
        <v>78</v>
      </c>
      <c r="E106" s="21">
        <v>60</v>
      </c>
      <c r="F106" s="32" t="s">
        <v>188</v>
      </c>
      <c r="G106" s="23" t="s">
        <v>188</v>
      </c>
    </row>
    <row r="107" spans="1:7" ht="17.100000000000001" customHeight="1" x14ac:dyDescent="0.3">
      <c r="A107" s="20" t="s">
        <v>185</v>
      </c>
      <c r="B107" s="20" t="s">
        <v>15</v>
      </c>
      <c r="C107" s="20" t="s">
        <v>80</v>
      </c>
      <c r="D107" s="20" t="s">
        <v>79</v>
      </c>
      <c r="E107" s="21">
        <v>56</v>
      </c>
      <c r="F107" s="32" t="s">
        <v>188</v>
      </c>
      <c r="G107" s="23" t="s">
        <v>188</v>
      </c>
    </row>
    <row r="108" spans="1:7" ht="17.100000000000001" customHeight="1" x14ac:dyDescent="0.3">
      <c r="A108" s="20" t="s">
        <v>185</v>
      </c>
      <c r="B108" s="20" t="s">
        <v>15</v>
      </c>
      <c r="C108" s="20" t="s">
        <v>82</v>
      </c>
      <c r="D108" s="20" t="s">
        <v>78</v>
      </c>
      <c r="E108" s="21" t="s">
        <v>188</v>
      </c>
      <c r="F108" s="32">
        <v>2</v>
      </c>
      <c r="G108" s="23" t="s">
        <v>190</v>
      </c>
    </row>
    <row r="109" spans="1:7" ht="17.100000000000001" customHeight="1" x14ac:dyDescent="0.3">
      <c r="A109" s="20" t="s">
        <v>185</v>
      </c>
      <c r="B109" s="20" t="s">
        <v>15</v>
      </c>
      <c r="C109" s="20" t="s">
        <v>82</v>
      </c>
      <c r="D109" s="20" t="s">
        <v>79</v>
      </c>
      <c r="E109" s="21" t="s">
        <v>188</v>
      </c>
      <c r="F109" s="32">
        <v>1</v>
      </c>
      <c r="G109" s="23" t="s">
        <v>189</v>
      </c>
    </row>
    <row r="110" spans="1:7" ht="17.100000000000001" customHeight="1" x14ac:dyDescent="0.3">
      <c r="A110" s="20" t="s">
        <v>185</v>
      </c>
      <c r="B110" s="20" t="s">
        <v>16</v>
      </c>
      <c r="C110" s="20" t="s">
        <v>77</v>
      </c>
      <c r="D110" s="20" t="s">
        <v>78</v>
      </c>
      <c r="E110" s="21">
        <v>65</v>
      </c>
      <c r="F110" s="32" t="s">
        <v>188</v>
      </c>
      <c r="G110" s="23" t="s">
        <v>188</v>
      </c>
    </row>
    <row r="111" spans="1:7" ht="17.100000000000001" customHeight="1" x14ac:dyDescent="0.3">
      <c r="A111" s="20" t="s">
        <v>185</v>
      </c>
      <c r="B111" s="20" t="s">
        <v>16</v>
      </c>
      <c r="C111" s="20" t="s">
        <v>77</v>
      </c>
      <c r="D111" s="20" t="s">
        <v>79</v>
      </c>
      <c r="E111" s="21">
        <v>86</v>
      </c>
      <c r="F111" s="32" t="s">
        <v>188</v>
      </c>
      <c r="G111" s="23" t="s">
        <v>188</v>
      </c>
    </row>
    <row r="112" spans="1:7" ht="17.100000000000001" customHeight="1" x14ac:dyDescent="0.3">
      <c r="A112" s="20" t="s">
        <v>185</v>
      </c>
      <c r="B112" s="20" t="s">
        <v>16</v>
      </c>
      <c r="C112" s="20" t="s">
        <v>81</v>
      </c>
      <c r="D112" s="20" t="s">
        <v>78</v>
      </c>
      <c r="E112" s="21">
        <v>17</v>
      </c>
      <c r="F112" s="32" t="s">
        <v>188</v>
      </c>
      <c r="G112" s="23" t="s">
        <v>188</v>
      </c>
    </row>
    <row r="113" spans="1:7" ht="17.100000000000001" customHeight="1" x14ac:dyDescent="0.3">
      <c r="A113" s="20" t="s">
        <v>185</v>
      </c>
      <c r="B113" s="20" t="s">
        <v>16</v>
      </c>
      <c r="C113" s="20" t="s">
        <v>81</v>
      </c>
      <c r="D113" s="20" t="s">
        <v>79</v>
      </c>
      <c r="E113" s="21" t="s">
        <v>188</v>
      </c>
      <c r="F113" s="32">
        <v>2</v>
      </c>
      <c r="G113" s="23" t="s">
        <v>190</v>
      </c>
    </row>
    <row r="114" spans="1:7" ht="17.100000000000001" customHeight="1" x14ac:dyDescent="0.3">
      <c r="A114" s="20" t="s">
        <v>185</v>
      </c>
      <c r="B114" s="20" t="s">
        <v>16</v>
      </c>
      <c r="C114" s="20" t="s">
        <v>83</v>
      </c>
      <c r="D114" s="20" t="s">
        <v>78</v>
      </c>
      <c r="E114" s="21">
        <v>30</v>
      </c>
      <c r="F114" s="32" t="s">
        <v>188</v>
      </c>
      <c r="G114" s="23" t="s">
        <v>188</v>
      </c>
    </row>
    <row r="115" spans="1:7" ht="17.100000000000001" customHeight="1" x14ac:dyDescent="0.3">
      <c r="A115" s="20" t="s">
        <v>185</v>
      </c>
      <c r="B115" s="20" t="s">
        <v>16</v>
      </c>
      <c r="C115" s="20" t="s">
        <v>83</v>
      </c>
      <c r="D115" s="20" t="s">
        <v>79</v>
      </c>
      <c r="E115" s="21">
        <v>17</v>
      </c>
      <c r="F115" s="32" t="s">
        <v>188</v>
      </c>
      <c r="G115" s="23" t="s">
        <v>188</v>
      </c>
    </row>
    <row r="116" spans="1:7" ht="17.100000000000001" customHeight="1" x14ac:dyDescent="0.3">
      <c r="A116" s="20" t="s">
        <v>185</v>
      </c>
      <c r="B116" s="20" t="s">
        <v>16</v>
      </c>
      <c r="C116" s="20" t="s">
        <v>80</v>
      </c>
      <c r="D116" s="20" t="s">
        <v>78</v>
      </c>
      <c r="E116" s="21">
        <v>56</v>
      </c>
      <c r="F116" s="32" t="s">
        <v>188</v>
      </c>
      <c r="G116" s="23" t="s">
        <v>188</v>
      </c>
    </row>
    <row r="117" spans="1:7" ht="17.100000000000001" customHeight="1" x14ac:dyDescent="0.3">
      <c r="A117" s="20" t="s">
        <v>185</v>
      </c>
      <c r="B117" s="20" t="s">
        <v>16</v>
      </c>
      <c r="C117" s="20" t="s">
        <v>80</v>
      </c>
      <c r="D117" s="20" t="s">
        <v>79</v>
      </c>
      <c r="E117" s="21">
        <v>59</v>
      </c>
      <c r="F117" s="32" t="s">
        <v>188</v>
      </c>
      <c r="G117" s="23" t="s">
        <v>188</v>
      </c>
    </row>
    <row r="118" spans="1:7" ht="17.100000000000001" customHeight="1" x14ac:dyDescent="0.3">
      <c r="A118" s="20" t="s">
        <v>185</v>
      </c>
      <c r="B118" s="20" t="s">
        <v>16</v>
      </c>
      <c r="C118" s="20" t="s">
        <v>82</v>
      </c>
      <c r="D118" s="20" t="s">
        <v>78</v>
      </c>
      <c r="E118" s="21">
        <v>12</v>
      </c>
      <c r="F118" s="32" t="s">
        <v>188</v>
      </c>
      <c r="G118" s="23" t="s">
        <v>188</v>
      </c>
    </row>
    <row r="119" spans="1:7" ht="17.100000000000001" customHeight="1" x14ac:dyDescent="0.3">
      <c r="A119" s="20" t="s">
        <v>185</v>
      </c>
      <c r="B119" s="20" t="s">
        <v>16</v>
      </c>
      <c r="C119" s="20" t="s">
        <v>82</v>
      </c>
      <c r="D119" s="20" t="s">
        <v>79</v>
      </c>
      <c r="E119" s="21" t="s">
        <v>188</v>
      </c>
      <c r="F119" s="32">
        <v>1</v>
      </c>
      <c r="G119" s="23" t="s">
        <v>189</v>
      </c>
    </row>
    <row r="120" spans="1:7" ht="17.100000000000001" customHeight="1" x14ac:dyDescent="0.3">
      <c r="A120" s="20" t="s">
        <v>185</v>
      </c>
      <c r="B120" s="20" t="s">
        <v>17</v>
      </c>
      <c r="C120" s="20" t="s">
        <v>77</v>
      </c>
      <c r="D120" s="20" t="s">
        <v>78</v>
      </c>
      <c r="E120" s="21" t="s">
        <v>188</v>
      </c>
      <c r="F120" s="32">
        <v>1</v>
      </c>
      <c r="G120" s="23" t="s">
        <v>189</v>
      </c>
    </row>
    <row r="121" spans="1:7" ht="17.100000000000001" customHeight="1" x14ac:dyDescent="0.3">
      <c r="A121" s="20" t="s">
        <v>185</v>
      </c>
      <c r="B121" s="20" t="s">
        <v>17</v>
      </c>
      <c r="C121" s="20" t="s">
        <v>81</v>
      </c>
      <c r="D121" s="20" t="s">
        <v>78</v>
      </c>
      <c r="E121" s="21" t="s">
        <v>188</v>
      </c>
      <c r="F121" s="32">
        <v>1</v>
      </c>
      <c r="G121" s="23" t="s">
        <v>189</v>
      </c>
    </row>
    <row r="122" spans="1:7" ht="17.100000000000001" customHeight="1" x14ac:dyDescent="0.3">
      <c r="A122" s="20" t="s">
        <v>185</v>
      </c>
      <c r="B122" s="20" t="s">
        <v>17</v>
      </c>
      <c r="C122" s="20" t="s">
        <v>83</v>
      </c>
      <c r="D122" s="20" t="s">
        <v>79</v>
      </c>
      <c r="E122" s="21" t="s">
        <v>188</v>
      </c>
      <c r="F122" s="32">
        <v>1</v>
      </c>
      <c r="G122" s="23" t="s">
        <v>189</v>
      </c>
    </row>
    <row r="123" spans="1:7" ht="17.100000000000001" customHeight="1" x14ac:dyDescent="0.3">
      <c r="A123" s="20" t="s">
        <v>185</v>
      </c>
      <c r="B123" s="20" t="s">
        <v>17</v>
      </c>
      <c r="C123" s="20" t="s">
        <v>80</v>
      </c>
      <c r="D123" s="20" t="s">
        <v>78</v>
      </c>
      <c r="E123" s="21" t="s">
        <v>188</v>
      </c>
      <c r="F123" s="32">
        <v>1</v>
      </c>
      <c r="G123" s="23" t="s">
        <v>189</v>
      </c>
    </row>
    <row r="124" spans="1:7" ht="17.100000000000001" customHeight="1" x14ac:dyDescent="0.3">
      <c r="A124" s="20" t="s">
        <v>185</v>
      </c>
      <c r="B124" s="20" t="s">
        <v>17</v>
      </c>
      <c r="C124" s="20" t="s">
        <v>80</v>
      </c>
      <c r="D124" s="20" t="s">
        <v>79</v>
      </c>
      <c r="E124" s="21" t="s">
        <v>188</v>
      </c>
      <c r="F124" s="32">
        <v>1</v>
      </c>
      <c r="G124" s="23" t="s">
        <v>189</v>
      </c>
    </row>
    <row r="125" spans="1:7" ht="17.100000000000001" customHeight="1" x14ac:dyDescent="0.3">
      <c r="A125" s="20" t="s">
        <v>185</v>
      </c>
      <c r="B125" s="20" t="s">
        <v>17</v>
      </c>
      <c r="C125" s="20" t="s">
        <v>82</v>
      </c>
      <c r="D125" s="20" t="s">
        <v>78</v>
      </c>
      <c r="E125" s="21" t="s">
        <v>188</v>
      </c>
      <c r="F125" s="32">
        <v>1</v>
      </c>
      <c r="G125" s="23" t="s">
        <v>189</v>
      </c>
    </row>
    <row r="126" spans="1:7" ht="17.100000000000001" customHeight="1" x14ac:dyDescent="0.3">
      <c r="A126" s="20" t="s">
        <v>185</v>
      </c>
      <c r="B126" s="20" t="s">
        <v>17</v>
      </c>
      <c r="C126" s="20" t="s">
        <v>82</v>
      </c>
      <c r="D126" s="20" t="s">
        <v>79</v>
      </c>
      <c r="E126" s="21" t="s">
        <v>188</v>
      </c>
      <c r="F126" s="32">
        <v>1</v>
      </c>
      <c r="G126" s="23" t="s">
        <v>189</v>
      </c>
    </row>
    <row r="127" spans="1:7" ht="17.100000000000001" customHeight="1" x14ac:dyDescent="0.3">
      <c r="A127" s="20" t="s">
        <v>185</v>
      </c>
      <c r="B127" s="20" t="s">
        <v>18</v>
      </c>
      <c r="C127" s="20" t="s">
        <v>77</v>
      </c>
      <c r="D127" s="20" t="s">
        <v>78</v>
      </c>
      <c r="E127" s="21">
        <v>481</v>
      </c>
      <c r="F127" s="32" t="s">
        <v>188</v>
      </c>
      <c r="G127" s="23" t="s">
        <v>188</v>
      </c>
    </row>
    <row r="128" spans="1:7" ht="17.100000000000001" customHeight="1" x14ac:dyDescent="0.3">
      <c r="A128" s="20" t="s">
        <v>185</v>
      </c>
      <c r="B128" s="20" t="s">
        <v>18</v>
      </c>
      <c r="C128" s="20" t="s">
        <v>77</v>
      </c>
      <c r="D128" s="20" t="s">
        <v>79</v>
      </c>
      <c r="E128" s="21">
        <v>467</v>
      </c>
      <c r="F128" s="32" t="s">
        <v>188</v>
      </c>
      <c r="G128" s="23" t="s">
        <v>188</v>
      </c>
    </row>
    <row r="129" spans="1:7" ht="17.100000000000001" customHeight="1" x14ac:dyDescent="0.3">
      <c r="A129" s="20" t="s">
        <v>185</v>
      </c>
      <c r="B129" s="20" t="s">
        <v>18</v>
      </c>
      <c r="C129" s="20" t="s">
        <v>81</v>
      </c>
      <c r="D129" s="20" t="s">
        <v>78</v>
      </c>
      <c r="E129" s="21">
        <v>65</v>
      </c>
      <c r="F129" s="32" t="s">
        <v>188</v>
      </c>
      <c r="G129" s="23" t="s">
        <v>188</v>
      </c>
    </row>
    <row r="130" spans="1:7" ht="17.100000000000001" customHeight="1" x14ac:dyDescent="0.3">
      <c r="A130" s="20" t="s">
        <v>185</v>
      </c>
      <c r="B130" s="20" t="s">
        <v>18</v>
      </c>
      <c r="C130" s="20" t="s">
        <v>81</v>
      </c>
      <c r="D130" s="20" t="s">
        <v>79</v>
      </c>
      <c r="E130" s="21">
        <v>61</v>
      </c>
      <c r="F130" s="32" t="s">
        <v>188</v>
      </c>
      <c r="G130" s="23" t="s">
        <v>188</v>
      </c>
    </row>
    <row r="131" spans="1:7" ht="17.100000000000001" customHeight="1" x14ac:dyDescent="0.3">
      <c r="A131" s="20" t="s">
        <v>185</v>
      </c>
      <c r="B131" s="20" t="s">
        <v>18</v>
      </c>
      <c r="C131" s="20" t="s">
        <v>83</v>
      </c>
      <c r="D131" s="20" t="s">
        <v>78</v>
      </c>
      <c r="E131" s="21">
        <v>87</v>
      </c>
      <c r="F131" s="32" t="s">
        <v>188</v>
      </c>
      <c r="G131" s="23" t="s">
        <v>188</v>
      </c>
    </row>
    <row r="132" spans="1:7" ht="17.100000000000001" customHeight="1" x14ac:dyDescent="0.3">
      <c r="A132" s="20" t="s">
        <v>185</v>
      </c>
      <c r="B132" s="20" t="s">
        <v>18</v>
      </c>
      <c r="C132" s="20" t="s">
        <v>83</v>
      </c>
      <c r="D132" s="20" t="s">
        <v>79</v>
      </c>
      <c r="E132" s="21">
        <v>126</v>
      </c>
      <c r="F132" s="32" t="s">
        <v>188</v>
      </c>
      <c r="G132" s="23" t="s">
        <v>188</v>
      </c>
    </row>
    <row r="133" spans="1:7" ht="17.100000000000001" customHeight="1" x14ac:dyDescent="0.3">
      <c r="A133" s="20" t="s">
        <v>185</v>
      </c>
      <c r="B133" s="20" t="s">
        <v>18</v>
      </c>
      <c r="C133" s="20" t="s">
        <v>80</v>
      </c>
      <c r="D133" s="20" t="s">
        <v>78</v>
      </c>
      <c r="E133" s="21">
        <v>283</v>
      </c>
      <c r="F133" s="32" t="s">
        <v>188</v>
      </c>
      <c r="G133" s="23" t="s">
        <v>188</v>
      </c>
    </row>
    <row r="134" spans="1:7" ht="17.100000000000001" customHeight="1" x14ac:dyDescent="0.3">
      <c r="A134" s="20" t="s">
        <v>185</v>
      </c>
      <c r="B134" s="20" t="s">
        <v>18</v>
      </c>
      <c r="C134" s="20" t="s">
        <v>80</v>
      </c>
      <c r="D134" s="20" t="s">
        <v>79</v>
      </c>
      <c r="E134" s="21">
        <v>393</v>
      </c>
      <c r="F134" s="32" t="s">
        <v>188</v>
      </c>
      <c r="G134" s="23" t="s">
        <v>188</v>
      </c>
    </row>
    <row r="135" spans="1:7" ht="17.100000000000001" customHeight="1" x14ac:dyDescent="0.3">
      <c r="A135" s="20" t="s">
        <v>185</v>
      </c>
      <c r="B135" s="20" t="s">
        <v>18</v>
      </c>
      <c r="C135" s="20" t="s">
        <v>82</v>
      </c>
      <c r="D135" s="20" t="s">
        <v>78</v>
      </c>
      <c r="E135" s="21">
        <v>55</v>
      </c>
      <c r="F135" s="32" t="s">
        <v>188</v>
      </c>
      <c r="G135" s="23" t="s">
        <v>188</v>
      </c>
    </row>
    <row r="136" spans="1:7" ht="17.100000000000001" customHeight="1" x14ac:dyDescent="0.3">
      <c r="A136" s="20" t="s">
        <v>185</v>
      </c>
      <c r="B136" s="20" t="s">
        <v>18</v>
      </c>
      <c r="C136" s="20" t="s">
        <v>82</v>
      </c>
      <c r="D136" s="20" t="s">
        <v>79</v>
      </c>
      <c r="E136" s="21">
        <v>43</v>
      </c>
      <c r="F136" s="32" t="s">
        <v>188</v>
      </c>
      <c r="G136" s="23" t="s">
        <v>188</v>
      </c>
    </row>
    <row r="137" spans="1:7" ht="17.100000000000001" customHeight="1" x14ac:dyDescent="0.3">
      <c r="A137" s="20" t="s">
        <v>185</v>
      </c>
      <c r="B137" s="20" t="s">
        <v>19</v>
      </c>
      <c r="C137" s="20" t="s">
        <v>77</v>
      </c>
      <c r="D137" s="20" t="s">
        <v>78</v>
      </c>
      <c r="E137" s="21">
        <v>67</v>
      </c>
      <c r="F137" s="32" t="s">
        <v>188</v>
      </c>
      <c r="G137" s="23" t="s">
        <v>188</v>
      </c>
    </row>
    <row r="138" spans="1:7" ht="17.100000000000001" customHeight="1" x14ac:dyDescent="0.3">
      <c r="A138" s="20" t="s">
        <v>185</v>
      </c>
      <c r="B138" s="20" t="s">
        <v>19</v>
      </c>
      <c r="C138" s="20" t="s">
        <v>77</v>
      </c>
      <c r="D138" s="20" t="s">
        <v>79</v>
      </c>
      <c r="E138" s="21">
        <v>52</v>
      </c>
      <c r="F138" s="32" t="s">
        <v>188</v>
      </c>
      <c r="G138" s="23" t="s">
        <v>188</v>
      </c>
    </row>
    <row r="139" spans="1:7" ht="17.100000000000001" customHeight="1" x14ac:dyDescent="0.3">
      <c r="A139" s="20" t="s">
        <v>185</v>
      </c>
      <c r="B139" s="20" t="s">
        <v>19</v>
      </c>
      <c r="C139" s="20" t="s">
        <v>81</v>
      </c>
      <c r="D139" s="20" t="s">
        <v>78</v>
      </c>
      <c r="E139" s="21" t="s">
        <v>188</v>
      </c>
      <c r="F139" s="32">
        <v>1</v>
      </c>
      <c r="G139" s="23" t="s">
        <v>189</v>
      </c>
    </row>
    <row r="140" spans="1:7" ht="17.100000000000001" customHeight="1" x14ac:dyDescent="0.3">
      <c r="A140" s="20" t="s">
        <v>185</v>
      </c>
      <c r="B140" s="20" t="s">
        <v>19</v>
      </c>
      <c r="C140" s="20" t="s">
        <v>81</v>
      </c>
      <c r="D140" s="20" t="s">
        <v>79</v>
      </c>
      <c r="E140" s="21" t="s">
        <v>188</v>
      </c>
      <c r="F140" s="32">
        <v>1</v>
      </c>
      <c r="G140" s="23" t="s">
        <v>189</v>
      </c>
    </row>
    <row r="141" spans="1:7" ht="17.100000000000001" customHeight="1" x14ac:dyDescent="0.3">
      <c r="A141" s="20" t="s">
        <v>185</v>
      </c>
      <c r="B141" s="20" t="s">
        <v>19</v>
      </c>
      <c r="C141" s="20" t="s">
        <v>83</v>
      </c>
      <c r="D141" s="20" t="s">
        <v>78</v>
      </c>
      <c r="E141" s="21">
        <v>13</v>
      </c>
      <c r="F141" s="32" t="s">
        <v>188</v>
      </c>
      <c r="G141" s="23" t="s">
        <v>188</v>
      </c>
    </row>
    <row r="142" spans="1:7" ht="17.100000000000001" customHeight="1" x14ac:dyDescent="0.3">
      <c r="A142" s="20" t="s">
        <v>185</v>
      </c>
      <c r="B142" s="20" t="s">
        <v>19</v>
      </c>
      <c r="C142" s="20" t="s">
        <v>83</v>
      </c>
      <c r="D142" s="20" t="s">
        <v>79</v>
      </c>
      <c r="E142" s="21" t="s">
        <v>188</v>
      </c>
      <c r="F142" s="32">
        <v>1</v>
      </c>
      <c r="G142" s="23" t="s">
        <v>189</v>
      </c>
    </row>
    <row r="143" spans="1:7" ht="17.100000000000001" customHeight="1" x14ac:dyDescent="0.3">
      <c r="A143" s="20" t="s">
        <v>185</v>
      </c>
      <c r="B143" s="20" t="s">
        <v>19</v>
      </c>
      <c r="C143" s="20" t="s">
        <v>80</v>
      </c>
      <c r="D143" s="20" t="s">
        <v>78</v>
      </c>
      <c r="E143" s="21">
        <v>36</v>
      </c>
      <c r="F143" s="32" t="s">
        <v>188</v>
      </c>
      <c r="G143" s="23" t="s">
        <v>188</v>
      </c>
    </row>
    <row r="144" spans="1:7" ht="17.100000000000001" customHeight="1" x14ac:dyDescent="0.3">
      <c r="A144" s="20" t="s">
        <v>185</v>
      </c>
      <c r="B144" s="20" t="s">
        <v>19</v>
      </c>
      <c r="C144" s="20" t="s">
        <v>80</v>
      </c>
      <c r="D144" s="20" t="s">
        <v>79</v>
      </c>
      <c r="E144" s="21">
        <v>42</v>
      </c>
      <c r="F144" s="32" t="s">
        <v>188</v>
      </c>
      <c r="G144" s="23" t="s">
        <v>188</v>
      </c>
    </row>
    <row r="145" spans="1:7" ht="17.100000000000001" customHeight="1" x14ac:dyDescent="0.3">
      <c r="A145" s="20" t="s">
        <v>185</v>
      </c>
      <c r="B145" s="20" t="s">
        <v>19</v>
      </c>
      <c r="C145" s="20" t="s">
        <v>82</v>
      </c>
      <c r="D145" s="20" t="s">
        <v>78</v>
      </c>
      <c r="E145" s="21" t="s">
        <v>188</v>
      </c>
      <c r="F145" s="32">
        <v>1</v>
      </c>
      <c r="G145" s="23" t="s">
        <v>189</v>
      </c>
    </row>
    <row r="146" spans="1:7" ht="17.100000000000001" customHeight="1" x14ac:dyDescent="0.3">
      <c r="A146" s="20" t="s">
        <v>185</v>
      </c>
      <c r="B146" s="20" t="s">
        <v>19</v>
      </c>
      <c r="C146" s="20" t="s">
        <v>82</v>
      </c>
      <c r="D146" s="20" t="s">
        <v>79</v>
      </c>
      <c r="E146" s="21" t="s">
        <v>188</v>
      </c>
      <c r="F146" s="32">
        <v>1</v>
      </c>
      <c r="G146" s="23" t="s">
        <v>189</v>
      </c>
    </row>
    <row r="147" spans="1:7" ht="17.100000000000001" customHeight="1" x14ac:dyDescent="0.3">
      <c r="A147" s="20" t="s">
        <v>185</v>
      </c>
      <c r="B147" s="20" t="s">
        <v>20</v>
      </c>
      <c r="C147" s="20" t="s">
        <v>77</v>
      </c>
      <c r="D147" s="20" t="s">
        <v>78</v>
      </c>
      <c r="E147" s="21">
        <v>16</v>
      </c>
      <c r="F147" s="32" t="s">
        <v>188</v>
      </c>
      <c r="G147" s="23" t="s">
        <v>188</v>
      </c>
    </row>
    <row r="148" spans="1:7" ht="17.100000000000001" customHeight="1" x14ac:dyDescent="0.3">
      <c r="A148" s="20" t="s">
        <v>185</v>
      </c>
      <c r="B148" s="20" t="s">
        <v>20</v>
      </c>
      <c r="C148" s="20" t="s">
        <v>77</v>
      </c>
      <c r="D148" s="20" t="s">
        <v>79</v>
      </c>
      <c r="E148" s="21">
        <v>23</v>
      </c>
      <c r="F148" s="32" t="s">
        <v>188</v>
      </c>
      <c r="G148" s="23" t="s">
        <v>188</v>
      </c>
    </row>
    <row r="149" spans="1:7" ht="17.100000000000001" customHeight="1" x14ac:dyDescent="0.3">
      <c r="A149" s="20" t="s">
        <v>185</v>
      </c>
      <c r="B149" s="20" t="s">
        <v>20</v>
      </c>
      <c r="C149" s="20" t="s">
        <v>81</v>
      </c>
      <c r="D149" s="20" t="s">
        <v>79</v>
      </c>
      <c r="E149" s="21" t="s">
        <v>188</v>
      </c>
      <c r="F149" s="32">
        <v>1</v>
      </c>
      <c r="G149" s="23" t="s">
        <v>189</v>
      </c>
    </row>
    <row r="150" spans="1:7" ht="17.100000000000001" customHeight="1" x14ac:dyDescent="0.3">
      <c r="A150" s="20" t="s">
        <v>185</v>
      </c>
      <c r="B150" s="20" t="s">
        <v>20</v>
      </c>
      <c r="C150" s="20" t="s">
        <v>83</v>
      </c>
      <c r="D150" s="20" t="s">
        <v>78</v>
      </c>
      <c r="E150" s="21" t="s">
        <v>188</v>
      </c>
      <c r="F150" s="32">
        <v>1</v>
      </c>
      <c r="G150" s="23" t="s">
        <v>189</v>
      </c>
    </row>
    <row r="151" spans="1:7" ht="17.100000000000001" customHeight="1" x14ac:dyDescent="0.3">
      <c r="A151" s="20" t="s">
        <v>185</v>
      </c>
      <c r="B151" s="20" t="s">
        <v>20</v>
      </c>
      <c r="C151" s="20" t="s">
        <v>83</v>
      </c>
      <c r="D151" s="20" t="s">
        <v>79</v>
      </c>
      <c r="E151" s="21" t="s">
        <v>188</v>
      </c>
      <c r="F151" s="32">
        <v>1</v>
      </c>
      <c r="G151" s="23" t="s">
        <v>189</v>
      </c>
    </row>
    <row r="152" spans="1:7" ht="17.100000000000001" customHeight="1" x14ac:dyDescent="0.3">
      <c r="A152" s="20" t="s">
        <v>185</v>
      </c>
      <c r="B152" s="20" t="s">
        <v>20</v>
      </c>
      <c r="C152" s="20" t="s">
        <v>80</v>
      </c>
      <c r="D152" s="20" t="s">
        <v>78</v>
      </c>
      <c r="E152" s="21" t="s">
        <v>188</v>
      </c>
      <c r="F152" s="32">
        <v>1</v>
      </c>
      <c r="G152" s="23" t="s">
        <v>189</v>
      </c>
    </row>
    <row r="153" spans="1:7" ht="17.100000000000001" customHeight="1" x14ac:dyDescent="0.3">
      <c r="A153" s="20" t="s">
        <v>185</v>
      </c>
      <c r="B153" s="20" t="s">
        <v>20</v>
      </c>
      <c r="C153" s="20" t="s">
        <v>80</v>
      </c>
      <c r="D153" s="20" t="s">
        <v>79</v>
      </c>
      <c r="E153" s="21" t="s">
        <v>188</v>
      </c>
      <c r="F153" s="32">
        <v>1</v>
      </c>
      <c r="G153" s="23" t="s">
        <v>189</v>
      </c>
    </row>
    <row r="154" spans="1:7" ht="17.100000000000001" customHeight="1" x14ac:dyDescent="0.3">
      <c r="A154" s="20" t="s">
        <v>185</v>
      </c>
      <c r="B154" s="20" t="s">
        <v>20</v>
      </c>
      <c r="C154" s="20" t="s">
        <v>82</v>
      </c>
      <c r="D154" s="20" t="s">
        <v>78</v>
      </c>
      <c r="E154" s="21" t="s">
        <v>188</v>
      </c>
      <c r="F154" s="32">
        <v>1</v>
      </c>
      <c r="G154" s="23" t="s">
        <v>189</v>
      </c>
    </row>
    <row r="155" spans="1:7" ht="17.100000000000001" customHeight="1" x14ac:dyDescent="0.3">
      <c r="A155" s="20" t="s">
        <v>185</v>
      </c>
      <c r="B155" s="20" t="s">
        <v>20</v>
      </c>
      <c r="C155" s="20" t="s">
        <v>82</v>
      </c>
      <c r="D155" s="20" t="s">
        <v>79</v>
      </c>
      <c r="E155" s="21" t="s">
        <v>188</v>
      </c>
      <c r="F155" s="32">
        <v>1</v>
      </c>
      <c r="G155" s="23" t="s">
        <v>189</v>
      </c>
    </row>
    <row r="156" spans="1:7" ht="17.100000000000001" customHeight="1" x14ac:dyDescent="0.3">
      <c r="A156" s="20" t="s">
        <v>185</v>
      </c>
      <c r="B156" s="20" t="s">
        <v>21</v>
      </c>
      <c r="C156" s="20" t="s">
        <v>77</v>
      </c>
      <c r="D156" s="20" t="s">
        <v>78</v>
      </c>
      <c r="E156" s="21" t="s">
        <v>188</v>
      </c>
      <c r="F156" s="32">
        <v>1</v>
      </c>
      <c r="G156" s="23" t="s">
        <v>189</v>
      </c>
    </row>
    <row r="157" spans="1:7" ht="17.100000000000001" customHeight="1" x14ac:dyDescent="0.3">
      <c r="A157" s="20" t="s">
        <v>185</v>
      </c>
      <c r="B157" s="20" t="s">
        <v>21</v>
      </c>
      <c r="C157" s="20" t="s">
        <v>77</v>
      </c>
      <c r="D157" s="20" t="s">
        <v>79</v>
      </c>
      <c r="E157" s="21" t="s">
        <v>188</v>
      </c>
      <c r="F157" s="32">
        <v>1</v>
      </c>
      <c r="G157" s="23" t="s">
        <v>189</v>
      </c>
    </row>
    <row r="158" spans="1:7" ht="17.100000000000001" customHeight="1" x14ac:dyDescent="0.3">
      <c r="A158" s="20" t="s">
        <v>185</v>
      </c>
      <c r="B158" s="20" t="s">
        <v>21</v>
      </c>
      <c r="C158" s="20" t="s">
        <v>81</v>
      </c>
      <c r="D158" s="20" t="s">
        <v>79</v>
      </c>
      <c r="E158" s="21" t="s">
        <v>188</v>
      </c>
      <c r="F158" s="32">
        <v>1</v>
      </c>
      <c r="G158" s="23" t="s">
        <v>189</v>
      </c>
    </row>
    <row r="159" spans="1:7" ht="17.100000000000001" customHeight="1" x14ac:dyDescent="0.3">
      <c r="A159" s="20" t="s">
        <v>185</v>
      </c>
      <c r="B159" s="20" t="s">
        <v>21</v>
      </c>
      <c r="C159" s="20" t="s">
        <v>83</v>
      </c>
      <c r="D159" s="20" t="s">
        <v>78</v>
      </c>
      <c r="E159" s="21" t="s">
        <v>188</v>
      </c>
      <c r="F159" s="32">
        <v>1</v>
      </c>
      <c r="G159" s="23" t="s">
        <v>189</v>
      </c>
    </row>
    <row r="160" spans="1:7" ht="17.100000000000001" customHeight="1" x14ac:dyDescent="0.3">
      <c r="A160" s="20" t="s">
        <v>185</v>
      </c>
      <c r="B160" s="20" t="s">
        <v>21</v>
      </c>
      <c r="C160" s="20" t="s">
        <v>83</v>
      </c>
      <c r="D160" s="20" t="s">
        <v>79</v>
      </c>
      <c r="E160" s="21" t="s">
        <v>188</v>
      </c>
      <c r="F160" s="32">
        <v>1</v>
      </c>
      <c r="G160" s="23" t="s">
        <v>189</v>
      </c>
    </row>
    <row r="161" spans="1:7" ht="17.100000000000001" customHeight="1" x14ac:dyDescent="0.3">
      <c r="A161" s="20" t="s">
        <v>185</v>
      </c>
      <c r="B161" s="20" t="s">
        <v>21</v>
      </c>
      <c r="C161" s="20" t="s">
        <v>80</v>
      </c>
      <c r="D161" s="20" t="s">
        <v>78</v>
      </c>
      <c r="E161" s="21" t="s">
        <v>188</v>
      </c>
      <c r="F161" s="32">
        <v>1</v>
      </c>
      <c r="G161" s="23" t="s">
        <v>189</v>
      </c>
    </row>
    <row r="162" spans="1:7" ht="17.100000000000001" customHeight="1" x14ac:dyDescent="0.3">
      <c r="A162" s="20" t="s">
        <v>185</v>
      </c>
      <c r="B162" s="20" t="s">
        <v>21</v>
      </c>
      <c r="C162" s="20" t="s">
        <v>80</v>
      </c>
      <c r="D162" s="20" t="s">
        <v>79</v>
      </c>
      <c r="E162" s="21" t="s">
        <v>188</v>
      </c>
      <c r="F162" s="32">
        <v>1</v>
      </c>
      <c r="G162" s="23" t="s">
        <v>189</v>
      </c>
    </row>
    <row r="163" spans="1:7" ht="17.100000000000001" customHeight="1" x14ac:dyDescent="0.3">
      <c r="A163" s="20" t="s">
        <v>185</v>
      </c>
      <c r="B163" s="20" t="s">
        <v>21</v>
      </c>
      <c r="C163" s="20" t="s">
        <v>82</v>
      </c>
      <c r="D163" s="20" t="s">
        <v>79</v>
      </c>
      <c r="E163" s="21" t="s">
        <v>188</v>
      </c>
      <c r="F163" s="32">
        <v>1</v>
      </c>
      <c r="G163" s="23" t="s">
        <v>189</v>
      </c>
    </row>
    <row r="164" spans="1:7" ht="17.100000000000001" customHeight="1" x14ac:dyDescent="0.3">
      <c r="A164" s="20" t="s">
        <v>185</v>
      </c>
      <c r="B164" s="20" t="s">
        <v>22</v>
      </c>
      <c r="C164" s="20" t="s">
        <v>77</v>
      </c>
      <c r="D164" s="20" t="s">
        <v>78</v>
      </c>
      <c r="E164" s="21">
        <v>2340</v>
      </c>
      <c r="F164" s="32" t="s">
        <v>188</v>
      </c>
      <c r="G164" s="23" t="s">
        <v>188</v>
      </c>
    </row>
    <row r="165" spans="1:7" ht="17.100000000000001" customHeight="1" x14ac:dyDescent="0.3">
      <c r="A165" s="20" t="s">
        <v>185</v>
      </c>
      <c r="B165" s="20" t="s">
        <v>22</v>
      </c>
      <c r="C165" s="20" t="s">
        <v>77</v>
      </c>
      <c r="D165" s="20" t="s">
        <v>79</v>
      </c>
      <c r="E165" s="21">
        <v>2365</v>
      </c>
      <c r="F165" s="32" t="s">
        <v>188</v>
      </c>
      <c r="G165" s="23" t="s">
        <v>188</v>
      </c>
    </row>
    <row r="166" spans="1:7" ht="17.100000000000001" customHeight="1" x14ac:dyDescent="0.3">
      <c r="A166" s="20" t="s">
        <v>185</v>
      </c>
      <c r="B166" s="20" t="s">
        <v>22</v>
      </c>
      <c r="C166" s="20" t="s">
        <v>81</v>
      </c>
      <c r="D166" s="20" t="s">
        <v>78</v>
      </c>
      <c r="E166" s="21">
        <v>347</v>
      </c>
      <c r="F166" s="32" t="s">
        <v>188</v>
      </c>
      <c r="G166" s="23" t="s">
        <v>188</v>
      </c>
    </row>
    <row r="167" spans="1:7" ht="17.100000000000001" customHeight="1" x14ac:dyDescent="0.3">
      <c r="A167" s="20" t="s">
        <v>185</v>
      </c>
      <c r="B167" s="20" t="s">
        <v>22</v>
      </c>
      <c r="C167" s="20" t="s">
        <v>81</v>
      </c>
      <c r="D167" s="20" t="s">
        <v>79</v>
      </c>
      <c r="E167" s="21">
        <v>408</v>
      </c>
      <c r="F167" s="32" t="s">
        <v>188</v>
      </c>
      <c r="G167" s="23" t="s">
        <v>188</v>
      </c>
    </row>
    <row r="168" spans="1:7" ht="17.100000000000001" customHeight="1" x14ac:dyDescent="0.3">
      <c r="A168" s="20" t="s">
        <v>185</v>
      </c>
      <c r="B168" s="20" t="s">
        <v>22</v>
      </c>
      <c r="C168" s="20" t="s">
        <v>83</v>
      </c>
      <c r="D168" s="20" t="s">
        <v>78</v>
      </c>
      <c r="E168" s="21">
        <v>761</v>
      </c>
      <c r="F168" s="32" t="s">
        <v>188</v>
      </c>
      <c r="G168" s="23" t="s">
        <v>188</v>
      </c>
    </row>
    <row r="169" spans="1:7" ht="17.100000000000001" customHeight="1" x14ac:dyDescent="0.3">
      <c r="A169" s="20" t="s">
        <v>185</v>
      </c>
      <c r="B169" s="20" t="s">
        <v>22</v>
      </c>
      <c r="C169" s="20" t="s">
        <v>83</v>
      </c>
      <c r="D169" s="20" t="s">
        <v>79</v>
      </c>
      <c r="E169" s="21">
        <v>793</v>
      </c>
      <c r="F169" s="32" t="s">
        <v>188</v>
      </c>
      <c r="G169" s="23" t="s">
        <v>188</v>
      </c>
    </row>
    <row r="170" spans="1:7" ht="17.100000000000001" customHeight="1" x14ac:dyDescent="0.3">
      <c r="A170" s="20" t="s">
        <v>185</v>
      </c>
      <c r="B170" s="20" t="s">
        <v>22</v>
      </c>
      <c r="C170" s="20" t="s">
        <v>80</v>
      </c>
      <c r="D170" s="20" t="s">
        <v>78</v>
      </c>
      <c r="E170" s="21">
        <v>4653</v>
      </c>
      <c r="F170" s="32" t="s">
        <v>188</v>
      </c>
      <c r="G170" s="23" t="s">
        <v>188</v>
      </c>
    </row>
    <row r="171" spans="1:7" ht="17.100000000000001" customHeight="1" x14ac:dyDescent="0.3">
      <c r="A171" s="20" t="s">
        <v>185</v>
      </c>
      <c r="B171" s="20" t="s">
        <v>22</v>
      </c>
      <c r="C171" s="20" t="s">
        <v>80</v>
      </c>
      <c r="D171" s="20" t="s">
        <v>79</v>
      </c>
      <c r="E171" s="21">
        <v>5612</v>
      </c>
      <c r="F171" s="32" t="s">
        <v>188</v>
      </c>
      <c r="G171" s="23" t="s">
        <v>188</v>
      </c>
    </row>
    <row r="172" spans="1:7" ht="17.100000000000001" customHeight="1" x14ac:dyDescent="0.3">
      <c r="A172" s="20" t="s">
        <v>185</v>
      </c>
      <c r="B172" s="20" t="s">
        <v>22</v>
      </c>
      <c r="C172" s="20" t="s">
        <v>82</v>
      </c>
      <c r="D172" s="20" t="s">
        <v>78</v>
      </c>
      <c r="E172" s="21">
        <v>747</v>
      </c>
      <c r="F172" s="32" t="s">
        <v>188</v>
      </c>
      <c r="G172" s="23" t="s">
        <v>188</v>
      </c>
    </row>
    <row r="173" spans="1:7" ht="17.100000000000001" customHeight="1" x14ac:dyDescent="0.3">
      <c r="A173" s="20" t="s">
        <v>185</v>
      </c>
      <c r="B173" s="20" t="s">
        <v>22</v>
      </c>
      <c r="C173" s="20" t="s">
        <v>82</v>
      </c>
      <c r="D173" s="20" t="s">
        <v>79</v>
      </c>
      <c r="E173" s="21">
        <v>655</v>
      </c>
      <c r="F173" s="32" t="s">
        <v>188</v>
      </c>
      <c r="G173" s="23" t="s">
        <v>188</v>
      </c>
    </row>
    <row r="174" spans="1:7" ht="17.100000000000001" customHeight="1" x14ac:dyDescent="0.3">
      <c r="A174" s="20" t="s">
        <v>185</v>
      </c>
      <c r="B174" s="20" t="s">
        <v>23</v>
      </c>
      <c r="C174" s="20" t="s">
        <v>77</v>
      </c>
      <c r="D174" s="20" t="s">
        <v>78</v>
      </c>
      <c r="E174" s="21">
        <v>59</v>
      </c>
      <c r="F174" s="32" t="s">
        <v>188</v>
      </c>
      <c r="G174" s="23" t="s">
        <v>188</v>
      </c>
    </row>
    <row r="175" spans="1:7" ht="17.100000000000001" customHeight="1" x14ac:dyDescent="0.3">
      <c r="A175" s="20" t="s">
        <v>185</v>
      </c>
      <c r="B175" s="20" t="s">
        <v>23</v>
      </c>
      <c r="C175" s="20" t="s">
        <v>77</v>
      </c>
      <c r="D175" s="20" t="s">
        <v>79</v>
      </c>
      <c r="E175" s="21">
        <v>58</v>
      </c>
      <c r="F175" s="32" t="s">
        <v>188</v>
      </c>
      <c r="G175" s="23" t="s">
        <v>188</v>
      </c>
    </row>
    <row r="176" spans="1:7" ht="17.100000000000001" customHeight="1" x14ac:dyDescent="0.3">
      <c r="A176" s="20" t="s">
        <v>185</v>
      </c>
      <c r="B176" s="20" t="s">
        <v>23</v>
      </c>
      <c r="C176" s="20" t="s">
        <v>81</v>
      </c>
      <c r="D176" s="20" t="s">
        <v>78</v>
      </c>
      <c r="E176" s="21" t="s">
        <v>188</v>
      </c>
      <c r="F176" s="32">
        <v>1</v>
      </c>
      <c r="G176" s="23" t="s">
        <v>189</v>
      </c>
    </row>
    <row r="177" spans="1:7" ht="17.100000000000001" customHeight="1" x14ac:dyDescent="0.3">
      <c r="A177" s="20" t="s">
        <v>185</v>
      </c>
      <c r="B177" s="20" t="s">
        <v>23</v>
      </c>
      <c r="C177" s="20" t="s">
        <v>81</v>
      </c>
      <c r="D177" s="20" t="s">
        <v>79</v>
      </c>
      <c r="E177" s="21" t="s">
        <v>188</v>
      </c>
      <c r="F177" s="32">
        <v>1</v>
      </c>
      <c r="G177" s="23" t="s">
        <v>189</v>
      </c>
    </row>
    <row r="178" spans="1:7" ht="17.100000000000001" customHeight="1" x14ac:dyDescent="0.3">
      <c r="A178" s="20" t="s">
        <v>185</v>
      </c>
      <c r="B178" s="20" t="s">
        <v>23</v>
      </c>
      <c r="C178" s="20" t="s">
        <v>83</v>
      </c>
      <c r="D178" s="20" t="s">
        <v>78</v>
      </c>
      <c r="E178" s="21" t="s">
        <v>188</v>
      </c>
      <c r="F178" s="32">
        <v>1</v>
      </c>
      <c r="G178" s="23" t="s">
        <v>189</v>
      </c>
    </row>
    <row r="179" spans="1:7" ht="17.100000000000001" customHeight="1" x14ac:dyDescent="0.3">
      <c r="A179" s="20" t="s">
        <v>185</v>
      </c>
      <c r="B179" s="20" t="s">
        <v>23</v>
      </c>
      <c r="C179" s="20" t="s">
        <v>83</v>
      </c>
      <c r="D179" s="20" t="s">
        <v>79</v>
      </c>
      <c r="E179" s="21" t="s">
        <v>188</v>
      </c>
      <c r="F179" s="32">
        <v>1</v>
      </c>
      <c r="G179" s="23" t="s">
        <v>189</v>
      </c>
    </row>
    <row r="180" spans="1:7" ht="17.100000000000001" customHeight="1" x14ac:dyDescent="0.3">
      <c r="A180" s="20" t="s">
        <v>185</v>
      </c>
      <c r="B180" s="20" t="s">
        <v>23</v>
      </c>
      <c r="C180" s="20" t="s">
        <v>80</v>
      </c>
      <c r="D180" s="20" t="s">
        <v>78</v>
      </c>
      <c r="E180" s="21">
        <v>47</v>
      </c>
      <c r="F180" s="32" t="s">
        <v>188</v>
      </c>
      <c r="G180" s="23" t="s">
        <v>188</v>
      </c>
    </row>
    <row r="181" spans="1:7" ht="17.100000000000001" customHeight="1" x14ac:dyDescent="0.3">
      <c r="A181" s="20" t="s">
        <v>185</v>
      </c>
      <c r="B181" s="20" t="s">
        <v>23</v>
      </c>
      <c r="C181" s="20" t="s">
        <v>80</v>
      </c>
      <c r="D181" s="20" t="s">
        <v>79</v>
      </c>
      <c r="E181" s="21">
        <v>58</v>
      </c>
      <c r="F181" s="32" t="s">
        <v>188</v>
      </c>
      <c r="G181" s="23" t="s">
        <v>188</v>
      </c>
    </row>
    <row r="182" spans="1:7" ht="17.100000000000001" customHeight="1" x14ac:dyDescent="0.3">
      <c r="A182" s="20" t="s">
        <v>185</v>
      </c>
      <c r="B182" s="20" t="s">
        <v>23</v>
      </c>
      <c r="C182" s="20" t="s">
        <v>82</v>
      </c>
      <c r="D182" s="20" t="s">
        <v>78</v>
      </c>
      <c r="E182" s="21" t="s">
        <v>188</v>
      </c>
      <c r="F182" s="32">
        <v>1</v>
      </c>
      <c r="G182" s="23" t="s">
        <v>189</v>
      </c>
    </row>
    <row r="183" spans="1:7" ht="17.100000000000001" customHeight="1" x14ac:dyDescent="0.3">
      <c r="A183" s="20" t="s">
        <v>185</v>
      </c>
      <c r="B183" s="20" t="s">
        <v>23</v>
      </c>
      <c r="C183" s="20" t="s">
        <v>82</v>
      </c>
      <c r="D183" s="20" t="s">
        <v>79</v>
      </c>
      <c r="E183" s="21" t="s">
        <v>188</v>
      </c>
      <c r="F183" s="32">
        <v>1</v>
      </c>
      <c r="G183" s="23" t="s">
        <v>189</v>
      </c>
    </row>
    <row r="184" spans="1:7" ht="17.100000000000001" customHeight="1" x14ac:dyDescent="0.3">
      <c r="A184" s="20" t="s">
        <v>185</v>
      </c>
      <c r="B184" s="20" t="s">
        <v>24</v>
      </c>
      <c r="C184" s="20" t="s">
        <v>77</v>
      </c>
      <c r="D184" s="20" t="s">
        <v>78</v>
      </c>
      <c r="E184" s="21">
        <v>43</v>
      </c>
      <c r="F184" s="32" t="s">
        <v>188</v>
      </c>
      <c r="G184" s="23" t="s">
        <v>188</v>
      </c>
    </row>
    <row r="185" spans="1:7" ht="17.100000000000001" customHeight="1" x14ac:dyDescent="0.3">
      <c r="A185" s="20" t="s">
        <v>185</v>
      </c>
      <c r="B185" s="20" t="s">
        <v>24</v>
      </c>
      <c r="C185" s="20" t="s">
        <v>77</v>
      </c>
      <c r="D185" s="20" t="s">
        <v>79</v>
      </c>
      <c r="E185" s="21">
        <v>42</v>
      </c>
      <c r="F185" s="32" t="s">
        <v>188</v>
      </c>
      <c r="G185" s="23" t="s">
        <v>188</v>
      </c>
    </row>
    <row r="186" spans="1:7" ht="17.100000000000001" customHeight="1" x14ac:dyDescent="0.3">
      <c r="A186" s="20" t="s">
        <v>185</v>
      </c>
      <c r="B186" s="20" t="s">
        <v>24</v>
      </c>
      <c r="C186" s="20" t="s">
        <v>81</v>
      </c>
      <c r="D186" s="20" t="s">
        <v>78</v>
      </c>
      <c r="E186" s="21" t="s">
        <v>188</v>
      </c>
      <c r="F186" s="32">
        <v>1</v>
      </c>
      <c r="G186" s="23" t="s">
        <v>189</v>
      </c>
    </row>
    <row r="187" spans="1:7" ht="17.100000000000001" customHeight="1" x14ac:dyDescent="0.3">
      <c r="A187" s="20" t="s">
        <v>185</v>
      </c>
      <c r="B187" s="20" t="s">
        <v>24</v>
      </c>
      <c r="C187" s="20" t="s">
        <v>81</v>
      </c>
      <c r="D187" s="20" t="s">
        <v>79</v>
      </c>
      <c r="E187" s="21" t="s">
        <v>188</v>
      </c>
      <c r="F187" s="32">
        <v>1</v>
      </c>
      <c r="G187" s="23" t="s">
        <v>189</v>
      </c>
    </row>
    <row r="188" spans="1:7" ht="17.100000000000001" customHeight="1" x14ac:dyDescent="0.3">
      <c r="A188" s="20" t="s">
        <v>185</v>
      </c>
      <c r="B188" s="20" t="s">
        <v>24</v>
      </c>
      <c r="C188" s="20" t="s">
        <v>83</v>
      </c>
      <c r="D188" s="20" t="s">
        <v>78</v>
      </c>
      <c r="E188" s="21">
        <v>19</v>
      </c>
      <c r="F188" s="32" t="s">
        <v>188</v>
      </c>
      <c r="G188" s="23" t="s">
        <v>188</v>
      </c>
    </row>
    <row r="189" spans="1:7" ht="17.100000000000001" customHeight="1" x14ac:dyDescent="0.3">
      <c r="A189" s="20" t="s">
        <v>185</v>
      </c>
      <c r="B189" s="20" t="s">
        <v>24</v>
      </c>
      <c r="C189" s="20" t="s">
        <v>83</v>
      </c>
      <c r="D189" s="20" t="s">
        <v>79</v>
      </c>
      <c r="E189" s="21">
        <v>19</v>
      </c>
      <c r="F189" s="32" t="s">
        <v>188</v>
      </c>
      <c r="G189" s="23" t="s">
        <v>188</v>
      </c>
    </row>
    <row r="190" spans="1:7" ht="17.100000000000001" customHeight="1" x14ac:dyDescent="0.3">
      <c r="A190" s="20" t="s">
        <v>185</v>
      </c>
      <c r="B190" s="20" t="s">
        <v>24</v>
      </c>
      <c r="C190" s="20" t="s">
        <v>80</v>
      </c>
      <c r="D190" s="20" t="s">
        <v>78</v>
      </c>
      <c r="E190" s="21">
        <v>115</v>
      </c>
      <c r="F190" s="32" t="s">
        <v>188</v>
      </c>
      <c r="G190" s="23" t="s">
        <v>188</v>
      </c>
    </row>
    <row r="191" spans="1:7" ht="17.100000000000001" customHeight="1" x14ac:dyDescent="0.3">
      <c r="A191" s="20" t="s">
        <v>185</v>
      </c>
      <c r="B191" s="20" t="s">
        <v>24</v>
      </c>
      <c r="C191" s="20" t="s">
        <v>80</v>
      </c>
      <c r="D191" s="20" t="s">
        <v>79</v>
      </c>
      <c r="E191" s="21">
        <v>125</v>
      </c>
      <c r="F191" s="32" t="s">
        <v>188</v>
      </c>
      <c r="G191" s="23" t="s">
        <v>188</v>
      </c>
    </row>
    <row r="192" spans="1:7" ht="17.100000000000001" customHeight="1" x14ac:dyDescent="0.3">
      <c r="A192" s="20" t="s">
        <v>185</v>
      </c>
      <c r="B192" s="20" t="s">
        <v>24</v>
      </c>
      <c r="C192" s="20" t="s">
        <v>82</v>
      </c>
      <c r="D192" s="20" t="s">
        <v>78</v>
      </c>
      <c r="E192" s="21" t="s">
        <v>188</v>
      </c>
      <c r="F192" s="32">
        <v>2</v>
      </c>
      <c r="G192" s="23" t="s">
        <v>190</v>
      </c>
    </row>
    <row r="193" spans="1:7" ht="17.100000000000001" customHeight="1" x14ac:dyDescent="0.3">
      <c r="A193" s="20" t="s">
        <v>185</v>
      </c>
      <c r="B193" s="20" t="s">
        <v>24</v>
      </c>
      <c r="C193" s="20" t="s">
        <v>82</v>
      </c>
      <c r="D193" s="20" t="s">
        <v>79</v>
      </c>
      <c r="E193" s="21" t="s">
        <v>188</v>
      </c>
      <c r="F193" s="32">
        <v>2</v>
      </c>
      <c r="G193" s="23" t="s">
        <v>190</v>
      </c>
    </row>
    <row r="194" spans="1:7" ht="17.100000000000001" customHeight="1" x14ac:dyDescent="0.3">
      <c r="A194" s="20" t="s">
        <v>185</v>
      </c>
      <c r="B194" s="20" t="s">
        <v>25</v>
      </c>
      <c r="C194" s="20" t="s">
        <v>77</v>
      </c>
      <c r="D194" s="20" t="s">
        <v>78</v>
      </c>
      <c r="E194" s="21" t="s">
        <v>188</v>
      </c>
      <c r="F194" s="32">
        <v>1</v>
      </c>
      <c r="G194" s="23" t="s">
        <v>189</v>
      </c>
    </row>
    <row r="195" spans="1:7" ht="17.100000000000001" customHeight="1" x14ac:dyDescent="0.3">
      <c r="A195" s="20" t="s">
        <v>185</v>
      </c>
      <c r="B195" s="20" t="s">
        <v>25</v>
      </c>
      <c r="C195" s="20" t="s">
        <v>77</v>
      </c>
      <c r="D195" s="20" t="s">
        <v>79</v>
      </c>
      <c r="E195" s="21" t="s">
        <v>188</v>
      </c>
      <c r="F195" s="32">
        <v>1</v>
      </c>
      <c r="G195" s="23" t="s">
        <v>189</v>
      </c>
    </row>
    <row r="196" spans="1:7" ht="17.100000000000001" customHeight="1" x14ac:dyDescent="0.3">
      <c r="A196" s="20" t="s">
        <v>185</v>
      </c>
      <c r="B196" s="20" t="s">
        <v>25</v>
      </c>
      <c r="C196" s="20" t="s">
        <v>81</v>
      </c>
      <c r="D196" s="20" t="s">
        <v>78</v>
      </c>
      <c r="E196" s="21" t="s">
        <v>188</v>
      </c>
      <c r="F196" s="32">
        <v>1</v>
      </c>
      <c r="G196" s="23" t="s">
        <v>189</v>
      </c>
    </row>
    <row r="197" spans="1:7" ht="17.100000000000001" customHeight="1" x14ac:dyDescent="0.3">
      <c r="A197" s="20" t="s">
        <v>185</v>
      </c>
      <c r="B197" s="20" t="s">
        <v>25</v>
      </c>
      <c r="C197" s="20" t="s">
        <v>80</v>
      </c>
      <c r="D197" s="20" t="s">
        <v>78</v>
      </c>
      <c r="E197" s="21" t="s">
        <v>188</v>
      </c>
      <c r="F197" s="32">
        <v>1</v>
      </c>
      <c r="G197" s="23" t="s">
        <v>189</v>
      </c>
    </row>
    <row r="198" spans="1:7" ht="17.100000000000001" customHeight="1" x14ac:dyDescent="0.3">
      <c r="A198" s="20" t="s">
        <v>185</v>
      </c>
      <c r="B198" s="20" t="s">
        <v>25</v>
      </c>
      <c r="C198" s="20" t="s">
        <v>80</v>
      </c>
      <c r="D198" s="20" t="s">
        <v>79</v>
      </c>
      <c r="E198" s="21" t="s">
        <v>188</v>
      </c>
      <c r="F198" s="32">
        <v>1</v>
      </c>
      <c r="G198" s="23" t="s">
        <v>189</v>
      </c>
    </row>
    <row r="199" spans="1:7" ht="17.100000000000001" customHeight="1" x14ac:dyDescent="0.3">
      <c r="A199" s="20" t="s">
        <v>185</v>
      </c>
      <c r="B199" s="20" t="s">
        <v>25</v>
      </c>
      <c r="C199" s="20" t="s">
        <v>82</v>
      </c>
      <c r="D199" s="20" t="s">
        <v>78</v>
      </c>
      <c r="E199" s="21" t="s">
        <v>188</v>
      </c>
      <c r="F199" s="32">
        <v>1</v>
      </c>
      <c r="G199" s="23" t="s">
        <v>189</v>
      </c>
    </row>
    <row r="200" spans="1:7" ht="17.100000000000001" customHeight="1" x14ac:dyDescent="0.3">
      <c r="A200" s="20" t="s">
        <v>185</v>
      </c>
      <c r="B200" s="20" t="s">
        <v>25</v>
      </c>
      <c r="C200" s="20" t="s">
        <v>82</v>
      </c>
      <c r="D200" s="20" t="s">
        <v>79</v>
      </c>
      <c r="E200" s="21" t="s">
        <v>188</v>
      </c>
      <c r="F200" s="32">
        <v>1</v>
      </c>
      <c r="G200" s="23" t="s">
        <v>189</v>
      </c>
    </row>
    <row r="201" spans="1:7" ht="17.100000000000001" customHeight="1" x14ac:dyDescent="0.3">
      <c r="A201" s="20" t="s">
        <v>185</v>
      </c>
      <c r="B201" s="20" t="s">
        <v>26</v>
      </c>
      <c r="C201" s="20" t="s">
        <v>77</v>
      </c>
      <c r="D201" s="20" t="s">
        <v>78</v>
      </c>
      <c r="E201" s="21">
        <v>25</v>
      </c>
      <c r="F201" s="32" t="s">
        <v>188</v>
      </c>
      <c r="G201" s="23" t="s">
        <v>188</v>
      </c>
    </row>
    <row r="202" spans="1:7" ht="17.100000000000001" customHeight="1" x14ac:dyDescent="0.3">
      <c r="A202" s="20" t="s">
        <v>185</v>
      </c>
      <c r="B202" s="20" t="s">
        <v>26</v>
      </c>
      <c r="C202" s="20" t="s">
        <v>77</v>
      </c>
      <c r="D202" s="20" t="s">
        <v>79</v>
      </c>
      <c r="E202" s="21">
        <v>18</v>
      </c>
      <c r="F202" s="32" t="s">
        <v>188</v>
      </c>
      <c r="G202" s="23" t="s">
        <v>188</v>
      </c>
    </row>
    <row r="203" spans="1:7" ht="17.100000000000001" customHeight="1" x14ac:dyDescent="0.3">
      <c r="A203" s="20" t="s">
        <v>185</v>
      </c>
      <c r="B203" s="20" t="s">
        <v>26</v>
      </c>
      <c r="C203" s="20" t="s">
        <v>81</v>
      </c>
      <c r="D203" s="20" t="s">
        <v>78</v>
      </c>
      <c r="E203" s="21" t="s">
        <v>188</v>
      </c>
      <c r="F203" s="32">
        <v>1</v>
      </c>
      <c r="G203" s="23" t="s">
        <v>189</v>
      </c>
    </row>
    <row r="204" spans="1:7" ht="17.100000000000001" customHeight="1" x14ac:dyDescent="0.3">
      <c r="A204" s="20" t="s">
        <v>185</v>
      </c>
      <c r="B204" s="20" t="s">
        <v>26</v>
      </c>
      <c r="C204" s="20" t="s">
        <v>81</v>
      </c>
      <c r="D204" s="20" t="s">
        <v>79</v>
      </c>
      <c r="E204" s="21" t="s">
        <v>188</v>
      </c>
      <c r="F204" s="32">
        <v>1</v>
      </c>
      <c r="G204" s="23" t="s">
        <v>189</v>
      </c>
    </row>
    <row r="205" spans="1:7" ht="17.100000000000001" customHeight="1" x14ac:dyDescent="0.3">
      <c r="A205" s="20" t="s">
        <v>185</v>
      </c>
      <c r="B205" s="20" t="s">
        <v>26</v>
      </c>
      <c r="C205" s="20" t="s">
        <v>83</v>
      </c>
      <c r="D205" s="20" t="s">
        <v>78</v>
      </c>
      <c r="E205" s="21" t="s">
        <v>188</v>
      </c>
      <c r="F205" s="32">
        <v>1</v>
      </c>
      <c r="G205" s="23" t="s">
        <v>189</v>
      </c>
    </row>
    <row r="206" spans="1:7" ht="17.100000000000001" customHeight="1" x14ac:dyDescent="0.3">
      <c r="A206" s="20" t="s">
        <v>185</v>
      </c>
      <c r="B206" s="20" t="s">
        <v>26</v>
      </c>
      <c r="C206" s="20" t="s">
        <v>83</v>
      </c>
      <c r="D206" s="20" t="s">
        <v>79</v>
      </c>
      <c r="E206" s="21" t="s">
        <v>188</v>
      </c>
      <c r="F206" s="32">
        <v>1</v>
      </c>
      <c r="G206" s="23" t="s">
        <v>189</v>
      </c>
    </row>
    <row r="207" spans="1:7" ht="17.100000000000001" customHeight="1" x14ac:dyDescent="0.3">
      <c r="A207" s="20" t="s">
        <v>185</v>
      </c>
      <c r="B207" s="20" t="s">
        <v>26</v>
      </c>
      <c r="C207" s="20" t="s">
        <v>80</v>
      </c>
      <c r="D207" s="20" t="s">
        <v>78</v>
      </c>
      <c r="E207" s="21">
        <v>30</v>
      </c>
      <c r="F207" s="32" t="s">
        <v>188</v>
      </c>
      <c r="G207" s="23" t="s">
        <v>188</v>
      </c>
    </row>
    <row r="208" spans="1:7" ht="17.100000000000001" customHeight="1" x14ac:dyDescent="0.3">
      <c r="A208" s="20" t="s">
        <v>185</v>
      </c>
      <c r="B208" s="20" t="s">
        <v>26</v>
      </c>
      <c r="C208" s="20" t="s">
        <v>80</v>
      </c>
      <c r="D208" s="20" t="s">
        <v>79</v>
      </c>
      <c r="E208" s="21">
        <v>45</v>
      </c>
      <c r="F208" s="32" t="s">
        <v>188</v>
      </c>
      <c r="G208" s="23" t="s">
        <v>188</v>
      </c>
    </row>
    <row r="209" spans="1:7" ht="17.100000000000001" customHeight="1" x14ac:dyDescent="0.3">
      <c r="A209" s="20" t="s">
        <v>185</v>
      </c>
      <c r="B209" s="20" t="s">
        <v>26</v>
      </c>
      <c r="C209" s="20" t="s">
        <v>82</v>
      </c>
      <c r="D209" s="20" t="s">
        <v>78</v>
      </c>
      <c r="E209" s="21" t="s">
        <v>188</v>
      </c>
      <c r="F209" s="32">
        <v>1</v>
      </c>
      <c r="G209" s="23" t="s">
        <v>189</v>
      </c>
    </row>
    <row r="210" spans="1:7" ht="17.100000000000001" customHeight="1" x14ac:dyDescent="0.3">
      <c r="A210" s="20" t="s">
        <v>185</v>
      </c>
      <c r="B210" s="20" t="s">
        <v>26</v>
      </c>
      <c r="C210" s="20" t="s">
        <v>82</v>
      </c>
      <c r="D210" s="20" t="s">
        <v>79</v>
      </c>
      <c r="E210" s="21" t="s">
        <v>188</v>
      </c>
      <c r="F210" s="32">
        <v>2</v>
      </c>
      <c r="G210" s="23" t="s">
        <v>190</v>
      </c>
    </row>
    <row r="211" spans="1:7" ht="17.100000000000001" customHeight="1" x14ac:dyDescent="0.3">
      <c r="A211" s="20" t="s">
        <v>185</v>
      </c>
      <c r="B211" s="20" t="s">
        <v>27</v>
      </c>
      <c r="C211" s="20" t="s">
        <v>77</v>
      </c>
      <c r="D211" s="20" t="s">
        <v>78</v>
      </c>
      <c r="E211" s="21">
        <v>138</v>
      </c>
      <c r="F211" s="32" t="s">
        <v>188</v>
      </c>
      <c r="G211" s="23" t="s">
        <v>188</v>
      </c>
    </row>
    <row r="212" spans="1:7" ht="17.100000000000001" customHeight="1" x14ac:dyDescent="0.3">
      <c r="A212" s="20" t="s">
        <v>185</v>
      </c>
      <c r="B212" s="20" t="s">
        <v>27</v>
      </c>
      <c r="C212" s="20" t="s">
        <v>77</v>
      </c>
      <c r="D212" s="20" t="s">
        <v>79</v>
      </c>
      <c r="E212" s="21">
        <v>111</v>
      </c>
      <c r="F212" s="32" t="s">
        <v>188</v>
      </c>
      <c r="G212" s="23" t="s">
        <v>188</v>
      </c>
    </row>
    <row r="213" spans="1:7" ht="17.100000000000001" customHeight="1" x14ac:dyDescent="0.3">
      <c r="A213" s="20" t="s">
        <v>185</v>
      </c>
      <c r="B213" s="20" t="s">
        <v>27</v>
      </c>
      <c r="C213" s="20" t="s">
        <v>81</v>
      </c>
      <c r="D213" s="20" t="s">
        <v>78</v>
      </c>
      <c r="E213" s="21" t="s">
        <v>188</v>
      </c>
      <c r="F213" s="32">
        <v>1</v>
      </c>
      <c r="G213" s="23" t="s">
        <v>189</v>
      </c>
    </row>
    <row r="214" spans="1:7" ht="17.100000000000001" customHeight="1" x14ac:dyDescent="0.3">
      <c r="A214" s="20" t="s">
        <v>185</v>
      </c>
      <c r="B214" s="20" t="s">
        <v>27</v>
      </c>
      <c r="C214" s="20" t="s">
        <v>81</v>
      </c>
      <c r="D214" s="20" t="s">
        <v>79</v>
      </c>
      <c r="E214" s="21" t="s">
        <v>188</v>
      </c>
      <c r="F214" s="32">
        <v>2</v>
      </c>
      <c r="G214" s="23" t="s">
        <v>190</v>
      </c>
    </row>
    <row r="215" spans="1:7" ht="17.100000000000001" customHeight="1" x14ac:dyDescent="0.3">
      <c r="A215" s="20" t="s">
        <v>185</v>
      </c>
      <c r="B215" s="20" t="s">
        <v>27</v>
      </c>
      <c r="C215" s="20" t="s">
        <v>83</v>
      </c>
      <c r="D215" s="20" t="s">
        <v>78</v>
      </c>
      <c r="E215" s="21" t="s">
        <v>188</v>
      </c>
      <c r="F215" s="32">
        <v>2</v>
      </c>
      <c r="G215" s="23" t="s">
        <v>190</v>
      </c>
    </row>
    <row r="216" spans="1:7" ht="17.100000000000001" customHeight="1" x14ac:dyDescent="0.3">
      <c r="A216" s="20" t="s">
        <v>185</v>
      </c>
      <c r="B216" s="20" t="s">
        <v>27</v>
      </c>
      <c r="C216" s="20" t="s">
        <v>83</v>
      </c>
      <c r="D216" s="20" t="s">
        <v>79</v>
      </c>
      <c r="E216" s="21">
        <v>23</v>
      </c>
      <c r="F216" s="32" t="s">
        <v>188</v>
      </c>
      <c r="G216" s="23" t="s">
        <v>188</v>
      </c>
    </row>
    <row r="217" spans="1:7" ht="17.100000000000001" customHeight="1" x14ac:dyDescent="0.3">
      <c r="A217" s="20" t="s">
        <v>185</v>
      </c>
      <c r="B217" s="20" t="s">
        <v>27</v>
      </c>
      <c r="C217" s="20" t="s">
        <v>80</v>
      </c>
      <c r="D217" s="20" t="s">
        <v>78</v>
      </c>
      <c r="E217" s="21">
        <v>69</v>
      </c>
      <c r="F217" s="32" t="s">
        <v>188</v>
      </c>
      <c r="G217" s="23" t="s">
        <v>188</v>
      </c>
    </row>
    <row r="218" spans="1:7" ht="17.100000000000001" customHeight="1" x14ac:dyDescent="0.3">
      <c r="A218" s="20" t="s">
        <v>185</v>
      </c>
      <c r="B218" s="20" t="s">
        <v>27</v>
      </c>
      <c r="C218" s="20" t="s">
        <v>80</v>
      </c>
      <c r="D218" s="20" t="s">
        <v>79</v>
      </c>
      <c r="E218" s="21">
        <v>117</v>
      </c>
      <c r="F218" s="32" t="s">
        <v>188</v>
      </c>
      <c r="G218" s="23" t="s">
        <v>188</v>
      </c>
    </row>
    <row r="219" spans="1:7" ht="17.100000000000001" customHeight="1" x14ac:dyDescent="0.3">
      <c r="A219" s="20" t="s">
        <v>185</v>
      </c>
      <c r="B219" s="20" t="s">
        <v>27</v>
      </c>
      <c r="C219" s="20" t="s">
        <v>82</v>
      </c>
      <c r="D219" s="20" t="s">
        <v>78</v>
      </c>
      <c r="E219" s="21">
        <v>17</v>
      </c>
      <c r="F219" s="32" t="s">
        <v>188</v>
      </c>
      <c r="G219" s="23" t="s">
        <v>188</v>
      </c>
    </row>
    <row r="220" spans="1:7" ht="17.100000000000001" customHeight="1" x14ac:dyDescent="0.3">
      <c r="A220" s="20" t="s">
        <v>185</v>
      </c>
      <c r="B220" s="20" t="s">
        <v>27</v>
      </c>
      <c r="C220" s="20" t="s">
        <v>82</v>
      </c>
      <c r="D220" s="20" t="s">
        <v>79</v>
      </c>
      <c r="E220" s="21" t="s">
        <v>188</v>
      </c>
      <c r="F220" s="32">
        <v>1</v>
      </c>
      <c r="G220" s="23" t="s">
        <v>189</v>
      </c>
    </row>
    <row r="221" spans="1:7" ht="17.100000000000001" customHeight="1" x14ac:dyDescent="0.3">
      <c r="A221" s="20" t="s">
        <v>185</v>
      </c>
      <c r="B221" s="20" t="s">
        <v>28</v>
      </c>
      <c r="C221" s="20" t="s">
        <v>77</v>
      </c>
      <c r="D221" s="20" t="s">
        <v>78</v>
      </c>
      <c r="E221" s="21" t="s">
        <v>188</v>
      </c>
      <c r="F221" s="32">
        <v>1</v>
      </c>
      <c r="G221" s="23" t="s">
        <v>189</v>
      </c>
    </row>
    <row r="222" spans="1:7" ht="17.100000000000001" customHeight="1" x14ac:dyDescent="0.3">
      <c r="A222" s="20" t="s">
        <v>185</v>
      </c>
      <c r="B222" s="20" t="s">
        <v>28</v>
      </c>
      <c r="C222" s="20" t="s">
        <v>77</v>
      </c>
      <c r="D222" s="20" t="s">
        <v>79</v>
      </c>
      <c r="E222" s="21" t="s">
        <v>188</v>
      </c>
      <c r="F222" s="32">
        <v>1</v>
      </c>
      <c r="G222" s="23" t="s">
        <v>189</v>
      </c>
    </row>
    <row r="223" spans="1:7" ht="17.100000000000001" customHeight="1" x14ac:dyDescent="0.3">
      <c r="A223" s="20" t="s">
        <v>185</v>
      </c>
      <c r="B223" s="20" t="s">
        <v>28</v>
      </c>
      <c r="C223" s="20" t="s">
        <v>81</v>
      </c>
      <c r="D223" s="20" t="s">
        <v>78</v>
      </c>
      <c r="E223" s="21" t="s">
        <v>188</v>
      </c>
      <c r="F223" s="32">
        <v>1</v>
      </c>
      <c r="G223" s="23" t="s">
        <v>189</v>
      </c>
    </row>
    <row r="224" spans="1:7" ht="17.100000000000001" customHeight="1" x14ac:dyDescent="0.3">
      <c r="A224" s="20" t="s">
        <v>185</v>
      </c>
      <c r="B224" s="20" t="s">
        <v>28</v>
      </c>
      <c r="C224" s="20" t="s">
        <v>81</v>
      </c>
      <c r="D224" s="20" t="s">
        <v>79</v>
      </c>
      <c r="E224" s="21" t="s">
        <v>188</v>
      </c>
      <c r="F224" s="32">
        <v>1</v>
      </c>
      <c r="G224" s="23" t="s">
        <v>189</v>
      </c>
    </row>
    <row r="225" spans="1:7" ht="17.100000000000001" customHeight="1" x14ac:dyDescent="0.3">
      <c r="A225" s="20" t="s">
        <v>185</v>
      </c>
      <c r="B225" s="20" t="s">
        <v>28</v>
      </c>
      <c r="C225" s="20" t="s">
        <v>83</v>
      </c>
      <c r="D225" s="20" t="s">
        <v>79</v>
      </c>
      <c r="E225" s="21" t="s">
        <v>188</v>
      </c>
      <c r="F225" s="32">
        <v>1</v>
      </c>
      <c r="G225" s="23" t="s">
        <v>189</v>
      </c>
    </row>
    <row r="226" spans="1:7" ht="17.100000000000001" customHeight="1" x14ac:dyDescent="0.3">
      <c r="A226" s="20" t="s">
        <v>185</v>
      </c>
      <c r="B226" s="20" t="s">
        <v>28</v>
      </c>
      <c r="C226" s="20" t="s">
        <v>80</v>
      </c>
      <c r="D226" s="20" t="s">
        <v>78</v>
      </c>
      <c r="E226" s="21" t="s">
        <v>188</v>
      </c>
      <c r="F226" s="32">
        <v>1</v>
      </c>
      <c r="G226" s="23" t="s">
        <v>189</v>
      </c>
    </row>
    <row r="227" spans="1:7" ht="17.100000000000001" customHeight="1" x14ac:dyDescent="0.3">
      <c r="A227" s="20" t="s">
        <v>185</v>
      </c>
      <c r="B227" s="20" t="s">
        <v>28</v>
      </c>
      <c r="C227" s="20" t="s">
        <v>80</v>
      </c>
      <c r="D227" s="20" t="s">
        <v>79</v>
      </c>
      <c r="E227" s="21" t="s">
        <v>188</v>
      </c>
      <c r="F227" s="32">
        <v>1</v>
      </c>
      <c r="G227" s="23" t="s">
        <v>189</v>
      </c>
    </row>
    <row r="228" spans="1:7" ht="17.100000000000001" customHeight="1" x14ac:dyDescent="0.3">
      <c r="A228" s="20" t="s">
        <v>185</v>
      </c>
      <c r="B228" s="20" t="s">
        <v>28</v>
      </c>
      <c r="C228" s="20" t="s">
        <v>82</v>
      </c>
      <c r="D228" s="20" t="s">
        <v>78</v>
      </c>
      <c r="E228" s="21" t="s">
        <v>188</v>
      </c>
      <c r="F228" s="32">
        <v>1</v>
      </c>
      <c r="G228" s="23" t="s">
        <v>189</v>
      </c>
    </row>
    <row r="229" spans="1:7" ht="17.100000000000001" customHeight="1" x14ac:dyDescent="0.3">
      <c r="A229" s="20" t="s">
        <v>185</v>
      </c>
      <c r="B229" s="20" t="s">
        <v>28</v>
      </c>
      <c r="C229" s="20" t="s">
        <v>82</v>
      </c>
      <c r="D229" s="20" t="s">
        <v>79</v>
      </c>
      <c r="E229" s="21" t="s">
        <v>188</v>
      </c>
      <c r="F229" s="32">
        <v>1</v>
      </c>
      <c r="G229" s="23" t="s">
        <v>189</v>
      </c>
    </row>
    <row r="230" spans="1:7" ht="17.100000000000001" customHeight="1" x14ac:dyDescent="0.3">
      <c r="A230" s="20" t="s">
        <v>185</v>
      </c>
      <c r="B230" s="20" t="s">
        <v>29</v>
      </c>
      <c r="C230" s="20" t="s">
        <v>77</v>
      </c>
      <c r="D230" s="20" t="s">
        <v>78</v>
      </c>
      <c r="E230" s="21" t="s">
        <v>188</v>
      </c>
      <c r="F230" s="32">
        <v>1</v>
      </c>
      <c r="G230" s="23" t="s">
        <v>189</v>
      </c>
    </row>
    <row r="231" spans="1:7" ht="17.100000000000001" customHeight="1" x14ac:dyDescent="0.3">
      <c r="A231" s="20" t="s">
        <v>185</v>
      </c>
      <c r="B231" s="20" t="s">
        <v>29</v>
      </c>
      <c r="C231" s="20" t="s">
        <v>77</v>
      </c>
      <c r="D231" s="20" t="s">
        <v>79</v>
      </c>
      <c r="E231" s="21" t="s">
        <v>188</v>
      </c>
      <c r="F231" s="32">
        <v>1</v>
      </c>
      <c r="G231" s="23" t="s">
        <v>189</v>
      </c>
    </row>
    <row r="232" spans="1:7" ht="17.100000000000001" customHeight="1" x14ac:dyDescent="0.3">
      <c r="A232" s="20" t="s">
        <v>185</v>
      </c>
      <c r="B232" s="20" t="s">
        <v>29</v>
      </c>
      <c r="C232" s="20" t="s">
        <v>81</v>
      </c>
      <c r="D232" s="20" t="s">
        <v>78</v>
      </c>
      <c r="E232" s="21" t="s">
        <v>188</v>
      </c>
      <c r="F232" s="32">
        <v>1</v>
      </c>
      <c r="G232" s="23" t="s">
        <v>189</v>
      </c>
    </row>
    <row r="233" spans="1:7" ht="17.100000000000001" customHeight="1" x14ac:dyDescent="0.3">
      <c r="A233" s="20" t="s">
        <v>185</v>
      </c>
      <c r="B233" s="20" t="s">
        <v>29</v>
      </c>
      <c r="C233" s="20" t="s">
        <v>83</v>
      </c>
      <c r="D233" s="20" t="s">
        <v>78</v>
      </c>
      <c r="E233" s="21" t="s">
        <v>188</v>
      </c>
      <c r="F233" s="32">
        <v>1</v>
      </c>
      <c r="G233" s="23" t="s">
        <v>189</v>
      </c>
    </row>
    <row r="234" spans="1:7" ht="17.100000000000001" customHeight="1" x14ac:dyDescent="0.3">
      <c r="A234" s="20" t="s">
        <v>185</v>
      </c>
      <c r="B234" s="20" t="s">
        <v>29</v>
      </c>
      <c r="C234" s="20" t="s">
        <v>83</v>
      </c>
      <c r="D234" s="20" t="s">
        <v>79</v>
      </c>
      <c r="E234" s="21" t="s">
        <v>188</v>
      </c>
      <c r="F234" s="32">
        <v>1</v>
      </c>
      <c r="G234" s="23" t="s">
        <v>189</v>
      </c>
    </row>
    <row r="235" spans="1:7" ht="17.100000000000001" customHeight="1" x14ac:dyDescent="0.3">
      <c r="A235" s="20" t="s">
        <v>185</v>
      </c>
      <c r="B235" s="20" t="s">
        <v>29</v>
      </c>
      <c r="C235" s="20" t="s">
        <v>80</v>
      </c>
      <c r="D235" s="20" t="s">
        <v>78</v>
      </c>
      <c r="E235" s="21" t="s">
        <v>188</v>
      </c>
      <c r="F235" s="32">
        <v>2</v>
      </c>
      <c r="G235" s="23" t="s">
        <v>190</v>
      </c>
    </row>
    <row r="236" spans="1:7" ht="17.100000000000001" customHeight="1" x14ac:dyDescent="0.3">
      <c r="A236" s="20" t="s">
        <v>185</v>
      </c>
      <c r="B236" s="20" t="s">
        <v>29</v>
      </c>
      <c r="C236" s="20" t="s">
        <v>80</v>
      </c>
      <c r="D236" s="20" t="s">
        <v>79</v>
      </c>
      <c r="E236" s="21" t="s">
        <v>188</v>
      </c>
      <c r="F236" s="32">
        <v>1</v>
      </c>
      <c r="G236" s="23" t="s">
        <v>189</v>
      </c>
    </row>
    <row r="237" spans="1:7" ht="17.100000000000001" customHeight="1" x14ac:dyDescent="0.3">
      <c r="A237" s="20" t="s">
        <v>185</v>
      </c>
      <c r="B237" s="20" t="s">
        <v>29</v>
      </c>
      <c r="C237" s="20" t="s">
        <v>82</v>
      </c>
      <c r="D237" s="20" t="s">
        <v>79</v>
      </c>
      <c r="E237" s="21" t="s">
        <v>188</v>
      </c>
      <c r="F237" s="32">
        <v>1</v>
      </c>
      <c r="G237" s="23" t="s">
        <v>189</v>
      </c>
    </row>
    <row r="238" spans="1:7" ht="17.100000000000001" customHeight="1" x14ac:dyDescent="0.3">
      <c r="A238" s="20" t="s">
        <v>185</v>
      </c>
      <c r="B238" s="20" t="s">
        <v>30</v>
      </c>
      <c r="C238" s="20" t="s">
        <v>77</v>
      </c>
      <c r="D238" s="20" t="s">
        <v>78</v>
      </c>
      <c r="E238" s="21">
        <v>121</v>
      </c>
      <c r="F238" s="32" t="s">
        <v>188</v>
      </c>
      <c r="G238" s="23" t="s">
        <v>188</v>
      </c>
    </row>
    <row r="239" spans="1:7" ht="17.100000000000001" customHeight="1" x14ac:dyDescent="0.3">
      <c r="A239" s="20" t="s">
        <v>185</v>
      </c>
      <c r="B239" s="20" t="s">
        <v>30</v>
      </c>
      <c r="C239" s="20" t="s">
        <v>77</v>
      </c>
      <c r="D239" s="20" t="s">
        <v>79</v>
      </c>
      <c r="E239" s="21">
        <v>159</v>
      </c>
      <c r="F239" s="32" t="s">
        <v>188</v>
      </c>
      <c r="G239" s="23" t="s">
        <v>188</v>
      </c>
    </row>
    <row r="240" spans="1:7" ht="17.100000000000001" customHeight="1" x14ac:dyDescent="0.3">
      <c r="A240" s="20" t="s">
        <v>185</v>
      </c>
      <c r="B240" s="20" t="s">
        <v>30</v>
      </c>
      <c r="C240" s="20" t="s">
        <v>81</v>
      </c>
      <c r="D240" s="20" t="s">
        <v>78</v>
      </c>
      <c r="E240" s="21">
        <v>14</v>
      </c>
      <c r="F240" s="32" t="s">
        <v>188</v>
      </c>
      <c r="G240" s="23" t="s">
        <v>188</v>
      </c>
    </row>
    <row r="241" spans="1:7" ht="17.100000000000001" customHeight="1" x14ac:dyDescent="0.3">
      <c r="A241" s="20" t="s">
        <v>185</v>
      </c>
      <c r="B241" s="20" t="s">
        <v>30</v>
      </c>
      <c r="C241" s="20" t="s">
        <v>81</v>
      </c>
      <c r="D241" s="20" t="s">
        <v>79</v>
      </c>
      <c r="E241" s="21">
        <v>18</v>
      </c>
      <c r="F241" s="32" t="s">
        <v>188</v>
      </c>
      <c r="G241" s="23" t="s">
        <v>188</v>
      </c>
    </row>
    <row r="242" spans="1:7" ht="17.100000000000001" customHeight="1" x14ac:dyDescent="0.3">
      <c r="A242" s="20" t="s">
        <v>185</v>
      </c>
      <c r="B242" s="20" t="s">
        <v>30</v>
      </c>
      <c r="C242" s="20" t="s">
        <v>83</v>
      </c>
      <c r="D242" s="20" t="s">
        <v>78</v>
      </c>
      <c r="E242" s="21">
        <v>29</v>
      </c>
      <c r="F242" s="32" t="s">
        <v>188</v>
      </c>
      <c r="G242" s="23" t="s">
        <v>188</v>
      </c>
    </row>
    <row r="243" spans="1:7" ht="17.100000000000001" customHeight="1" x14ac:dyDescent="0.3">
      <c r="A243" s="20" t="s">
        <v>185</v>
      </c>
      <c r="B243" s="20" t="s">
        <v>30</v>
      </c>
      <c r="C243" s="20" t="s">
        <v>83</v>
      </c>
      <c r="D243" s="20" t="s">
        <v>79</v>
      </c>
      <c r="E243" s="21">
        <v>28</v>
      </c>
      <c r="F243" s="32" t="s">
        <v>188</v>
      </c>
      <c r="G243" s="23" t="s">
        <v>188</v>
      </c>
    </row>
    <row r="244" spans="1:7" ht="17.100000000000001" customHeight="1" x14ac:dyDescent="0.3">
      <c r="A244" s="20" t="s">
        <v>185</v>
      </c>
      <c r="B244" s="20" t="s">
        <v>30</v>
      </c>
      <c r="C244" s="20" t="s">
        <v>80</v>
      </c>
      <c r="D244" s="20" t="s">
        <v>78</v>
      </c>
      <c r="E244" s="21">
        <v>171</v>
      </c>
      <c r="F244" s="32" t="s">
        <v>188</v>
      </c>
      <c r="G244" s="23" t="s">
        <v>188</v>
      </c>
    </row>
    <row r="245" spans="1:7" ht="17.100000000000001" customHeight="1" x14ac:dyDescent="0.3">
      <c r="A245" s="20" t="s">
        <v>185</v>
      </c>
      <c r="B245" s="20" t="s">
        <v>30</v>
      </c>
      <c r="C245" s="20" t="s">
        <v>80</v>
      </c>
      <c r="D245" s="20" t="s">
        <v>79</v>
      </c>
      <c r="E245" s="21">
        <v>209</v>
      </c>
      <c r="F245" s="32" t="s">
        <v>188</v>
      </c>
      <c r="G245" s="23" t="s">
        <v>188</v>
      </c>
    </row>
    <row r="246" spans="1:7" ht="17.100000000000001" customHeight="1" x14ac:dyDescent="0.3">
      <c r="A246" s="20" t="s">
        <v>185</v>
      </c>
      <c r="B246" s="20" t="s">
        <v>30</v>
      </c>
      <c r="C246" s="20" t="s">
        <v>82</v>
      </c>
      <c r="D246" s="20" t="s">
        <v>78</v>
      </c>
      <c r="E246" s="21">
        <v>22</v>
      </c>
      <c r="F246" s="32" t="s">
        <v>188</v>
      </c>
      <c r="G246" s="23" t="s">
        <v>188</v>
      </c>
    </row>
    <row r="247" spans="1:7" ht="17.100000000000001" customHeight="1" x14ac:dyDescent="0.3">
      <c r="A247" s="20" t="s">
        <v>185</v>
      </c>
      <c r="B247" s="20" t="s">
        <v>30</v>
      </c>
      <c r="C247" s="20" t="s">
        <v>82</v>
      </c>
      <c r="D247" s="20" t="s">
        <v>79</v>
      </c>
      <c r="E247" s="21">
        <v>16</v>
      </c>
      <c r="F247" s="32" t="s">
        <v>188</v>
      </c>
      <c r="G247" s="23" t="s">
        <v>188</v>
      </c>
    </row>
    <row r="248" spans="1:7" ht="17.100000000000001" customHeight="1" x14ac:dyDescent="0.3">
      <c r="A248" s="20" t="s">
        <v>185</v>
      </c>
      <c r="B248" s="20" t="s">
        <v>31</v>
      </c>
      <c r="C248" s="20" t="s">
        <v>77</v>
      </c>
      <c r="D248" s="20" t="s">
        <v>78</v>
      </c>
      <c r="E248" s="21">
        <v>26</v>
      </c>
      <c r="F248" s="32" t="s">
        <v>188</v>
      </c>
      <c r="G248" s="23" t="s">
        <v>188</v>
      </c>
    </row>
    <row r="249" spans="1:7" ht="17.100000000000001" customHeight="1" x14ac:dyDescent="0.3">
      <c r="A249" s="20" t="s">
        <v>185</v>
      </c>
      <c r="B249" s="20" t="s">
        <v>31</v>
      </c>
      <c r="C249" s="20" t="s">
        <v>77</v>
      </c>
      <c r="D249" s="20" t="s">
        <v>79</v>
      </c>
      <c r="E249" s="21">
        <v>22</v>
      </c>
      <c r="F249" s="32" t="s">
        <v>188</v>
      </c>
      <c r="G249" s="23" t="s">
        <v>188</v>
      </c>
    </row>
    <row r="250" spans="1:7" ht="17.100000000000001" customHeight="1" x14ac:dyDescent="0.3">
      <c r="A250" s="20" t="s">
        <v>185</v>
      </c>
      <c r="B250" s="20" t="s">
        <v>31</v>
      </c>
      <c r="C250" s="20" t="s">
        <v>81</v>
      </c>
      <c r="D250" s="20" t="s">
        <v>78</v>
      </c>
      <c r="E250" s="21" t="s">
        <v>188</v>
      </c>
      <c r="F250" s="32">
        <v>1</v>
      </c>
      <c r="G250" s="23" t="s">
        <v>189</v>
      </c>
    </row>
    <row r="251" spans="1:7" ht="17.100000000000001" customHeight="1" x14ac:dyDescent="0.3">
      <c r="A251" s="20" t="s">
        <v>185</v>
      </c>
      <c r="B251" s="20" t="s">
        <v>31</v>
      </c>
      <c r="C251" s="20" t="s">
        <v>81</v>
      </c>
      <c r="D251" s="20" t="s">
        <v>79</v>
      </c>
      <c r="E251" s="21" t="s">
        <v>188</v>
      </c>
      <c r="F251" s="32">
        <v>1</v>
      </c>
      <c r="G251" s="23" t="s">
        <v>189</v>
      </c>
    </row>
    <row r="252" spans="1:7" ht="17.100000000000001" customHeight="1" x14ac:dyDescent="0.3">
      <c r="A252" s="20" t="s">
        <v>185</v>
      </c>
      <c r="B252" s="20" t="s">
        <v>31</v>
      </c>
      <c r="C252" s="20" t="s">
        <v>83</v>
      </c>
      <c r="D252" s="20" t="s">
        <v>78</v>
      </c>
      <c r="E252" s="21" t="s">
        <v>188</v>
      </c>
      <c r="F252" s="32">
        <v>1</v>
      </c>
      <c r="G252" s="23" t="s">
        <v>189</v>
      </c>
    </row>
    <row r="253" spans="1:7" ht="17.100000000000001" customHeight="1" x14ac:dyDescent="0.3">
      <c r="A253" s="20" t="s">
        <v>185</v>
      </c>
      <c r="B253" s="20" t="s">
        <v>31</v>
      </c>
      <c r="C253" s="20" t="s">
        <v>83</v>
      </c>
      <c r="D253" s="20" t="s">
        <v>79</v>
      </c>
      <c r="E253" s="21" t="s">
        <v>188</v>
      </c>
      <c r="F253" s="32">
        <v>1</v>
      </c>
      <c r="G253" s="23" t="s">
        <v>189</v>
      </c>
    </row>
    <row r="254" spans="1:7" ht="17.100000000000001" customHeight="1" x14ac:dyDescent="0.3">
      <c r="A254" s="20" t="s">
        <v>185</v>
      </c>
      <c r="B254" s="20" t="s">
        <v>31</v>
      </c>
      <c r="C254" s="20" t="s">
        <v>80</v>
      </c>
      <c r="D254" s="20" t="s">
        <v>78</v>
      </c>
      <c r="E254" s="21">
        <v>54</v>
      </c>
      <c r="F254" s="32" t="s">
        <v>188</v>
      </c>
      <c r="G254" s="23" t="s">
        <v>188</v>
      </c>
    </row>
    <row r="255" spans="1:7" ht="17.100000000000001" customHeight="1" x14ac:dyDescent="0.3">
      <c r="A255" s="20" t="s">
        <v>185</v>
      </c>
      <c r="B255" s="20" t="s">
        <v>31</v>
      </c>
      <c r="C255" s="20" t="s">
        <v>80</v>
      </c>
      <c r="D255" s="20" t="s">
        <v>79</v>
      </c>
      <c r="E255" s="21">
        <v>66</v>
      </c>
      <c r="F255" s="32" t="s">
        <v>188</v>
      </c>
      <c r="G255" s="23" t="s">
        <v>188</v>
      </c>
    </row>
    <row r="256" spans="1:7" ht="17.100000000000001" customHeight="1" x14ac:dyDescent="0.3">
      <c r="A256" s="20" t="s">
        <v>185</v>
      </c>
      <c r="B256" s="20" t="s">
        <v>31</v>
      </c>
      <c r="C256" s="20" t="s">
        <v>82</v>
      </c>
      <c r="D256" s="20" t="s">
        <v>78</v>
      </c>
      <c r="E256" s="21" t="s">
        <v>188</v>
      </c>
      <c r="F256" s="32">
        <v>1</v>
      </c>
      <c r="G256" s="23" t="s">
        <v>189</v>
      </c>
    </row>
    <row r="257" spans="1:7" ht="17.100000000000001" customHeight="1" x14ac:dyDescent="0.3">
      <c r="A257" s="20" t="s">
        <v>185</v>
      </c>
      <c r="B257" s="20" t="s">
        <v>31</v>
      </c>
      <c r="C257" s="20" t="s">
        <v>82</v>
      </c>
      <c r="D257" s="20" t="s">
        <v>79</v>
      </c>
      <c r="E257" s="21" t="s">
        <v>188</v>
      </c>
      <c r="F257" s="32">
        <v>1</v>
      </c>
      <c r="G257" s="23" t="s">
        <v>189</v>
      </c>
    </row>
    <row r="258" spans="1:7" ht="17.100000000000001" customHeight="1" x14ac:dyDescent="0.3">
      <c r="A258" s="20" t="s">
        <v>185</v>
      </c>
      <c r="B258" s="20" t="s">
        <v>32</v>
      </c>
      <c r="C258" s="20" t="s">
        <v>77</v>
      </c>
      <c r="D258" s="20" t="s">
        <v>78</v>
      </c>
      <c r="E258" s="21">
        <v>11</v>
      </c>
      <c r="F258" s="32" t="s">
        <v>188</v>
      </c>
      <c r="G258" s="23" t="s">
        <v>188</v>
      </c>
    </row>
    <row r="259" spans="1:7" ht="17.100000000000001" customHeight="1" x14ac:dyDescent="0.3">
      <c r="A259" s="20" t="s">
        <v>185</v>
      </c>
      <c r="B259" s="20" t="s">
        <v>32</v>
      </c>
      <c r="C259" s="20" t="s">
        <v>77</v>
      </c>
      <c r="D259" s="20" t="s">
        <v>79</v>
      </c>
      <c r="E259" s="21">
        <v>25</v>
      </c>
      <c r="F259" s="32" t="s">
        <v>188</v>
      </c>
      <c r="G259" s="23" t="s">
        <v>188</v>
      </c>
    </row>
    <row r="260" spans="1:7" ht="17.100000000000001" customHeight="1" x14ac:dyDescent="0.3">
      <c r="A260" s="20" t="s">
        <v>185</v>
      </c>
      <c r="B260" s="20" t="s">
        <v>32</v>
      </c>
      <c r="C260" s="20" t="s">
        <v>81</v>
      </c>
      <c r="D260" s="20" t="s">
        <v>78</v>
      </c>
      <c r="E260" s="21" t="s">
        <v>188</v>
      </c>
      <c r="F260" s="32">
        <v>1</v>
      </c>
      <c r="G260" s="23" t="s">
        <v>189</v>
      </c>
    </row>
    <row r="261" spans="1:7" ht="17.100000000000001" customHeight="1" x14ac:dyDescent="0.3">
      <c r="A261" s="20" t="s">
        <v>185</v>
      </c>
      <c r="B261" s="20" t="s">
        <v>32</v>
      </c>
      <c r="C261" s="20" t="s">
        <v>81</v>
      </c>
      <c r="D261" s="20" t="s">
        <v>79</v>
      </c>
      <c r="E261" s="21" t="s">
        <v>188</v>
      </c>
      <c r="F261" s="32">
        <v>1</v>
      </c>
      <c r="G261" s="23" t="s">
        <v>189</v>
      </c>
    </row>
    <row r="262" spans="1:7" ht="17.100000000000001" customHeight="1" x14ac:dyDescent="0.3">
      <c r="A262" s="20" t="s">
        <v>185</v>
      </c>
      <c r="B262" s="20" t="s">
        <v>32</v>
      </c>
      <c r="C262" s="20" t="s">
        <v>83</v>
      </c>
      <c r="D262" s="20" t="s">
        <v>78</v>
      </c>
      <c r="E262" s="21" t="s">
        <v>188</v>
      </c>
      <c r="F262" s="32">
        <v>1</v>
      </c>
      <c r="G262" s="23" t="s">
        <v>189</v>
      </c>
    </row>
    <row r="263" spans="1:7" ht="17.100000000000001" customHeight="1" x14ac:dyDescent="0.3">
      <c r="A263" s="20" t="s">
        <v>185</v>
      </c>
      <c r="B263" s="20" t="s">
        <v>32</v>
      </c>
      <c r="C263" s="20" t="s">
        <v>83</v>
      </c>
      <c r="D263" s="20" t="s">
        <v>79</v>
      </c>
      <c r="E263" s="21" t="s">
        <v>188</v>
      </c>
      <c r="F263" s="32">
        <v>1</v>
      </c>
      <c r="G263" s="23" t="s">
        <v>189</v>
      </c>
    </row>
    <row r="264" spans="1:7" ht="17.100000000000001" customHeight="1" x14ac:dyDescent="0.3">
      <c r="A264" s="20" t="s">
        <v>185</v>
      </c>
      <c r="B264" s="20" t="s">
        <v>32</v>
      </c>
      <c r="C264" s="20" t="s">
        <v>80</v>
      </c>
      <c r="D264" s="20" t="s">
        <v>78</v>
      </c>
      <c r="E264" s="21">
        <v>26</v>
      </c>
      <c r="F264" s="32" t="s">
        <v>188</v>
      </c>
      <c r="G264" s="23" t="s">
        <v>188</v>
      </c>
    </row>
    <row r="265" spans="1:7" ht="17.100000000000001" customHeight="1" x14ac:dyDescent="0.3">
      <c r="A265" s="20" t="s">
        <v>185</v>
      </c>
      <c r="B265" s="20" t="s">
        <v>32</v>
      </c>
      <c r="C265" s="20" t="s">
        <v>80</v>
      </c>
      <c r="D265" s="20" t="s">
        <v>79</v>
      </c>
      <c r="E265" s="21">
        <v>47</v>
      </c>
      <c r="F265" s="32" t="s">
        <v>188</v>
      </c>
      <c r="G265" s="23" t="s">
        <v>188</v>
      </c>
    </row>
    <row r="266" spans="1:7" ht="17.100000000000001" customHeight="1" x14ac:dyDescent="0.3">
      <c r="A266" s="20" t="s">
        <v>185</v>
      </c>
      <c r="B266" s="20" t="s">
        <v>32</v>
      </c>
      <c r="C266" s="20" t="s">
        <v>82</v>
      </c>
      <c r="D266" s="20" t="s">
        <v>78</v>
      </c>
      <c r="E266" s="21" t="s">
        <v>188</v>
      </c>
      <c r="F266" s="32">
        <v>1</v>
      </c>
      <c r="G266" s="23" t="s">
        <v>189</v>
      </c>
    </row>
    <row r="267" spans="1:7" ht="17.100000000000001" customHeight="1" x14ac:dyDescent="0.3">
      <c r="A267" s="20" t="s">
        <v>185</v>
      </c>
      <c r="B267" s="20" t="s">
        <v>32</v>
      </c>
      <c r="C267" s="20" t="s">
        <v>82</v>
      </c>
      <c r="D267" s="20" t="s">
        <v>79</v>
      </c>
      <c r="E267" s="21" t="s">
        <v>188</v>
      </c>
      <c r="F267" s="32">
        <v>1</v>
      </c>
      <c r="G267" s="23" t="s">
        <v>189</v>
      </c>
    </row>
    <row r="268" spans="1:7" ht="17.100000000000001" customHeight="1" x14ac:dyDescent="0.3">
      <c r="A268" s="20" t="s">
        <v>185</v>
      </c>
      <c r="B268" s="20" t="s">
        <v>33</v>
      </c>
      <c r="C268" s="20" t="s">
        <v>77</v>
      </c>
      <c r="D268" s="20" t="s">
        <v>78</v>
      </c>
      <c r="E268" s="21">
        <v>556</v>
      </c>
      <c r="F268" s="32" t="s">
        <v>188</v>
      </c>
      <c r="G268" s="23" t="s">
        <v>188</v>
      </c>
    </row>
    <row r="269" spans="1:7" ht="17.100000000000001" customHeight="1" x14ac:dyDescent="0.3">
      <c r="A269" s="20" t="s">
        <v>185</v>
      </c>
      <c r="B269" s="20" t="s">
        <v>33</v>
      </c>
      <c r="C269" s="20" t="s">
        <v>77</v>
      </c>
      <c r="D269" s="20" t="s">
        <v>79</v>
      </c>
      <c r="E269" s="21">
        <v>584</v>
      </c>
      <c r="F269" s="32" t="s">
        <v>188</v>
      </c>
      <c r="G269" s="23" t="s">
        <v>188</v>
      </c>
    </row>
    <row r="270" spans="1:7" ht="17.100000000000001" customHeight="1" x14ac:dyDescent="0.3">
      <c r="A270" s="20" t="s">
        <v>185</v>
      </c>
      <c r="B270" s="20" t="s">
        <v>33</v>
      </c>
      <c r="C270" s="20" t="s">
        <v>81</v>
      </c>
      <c r="D270" s="20" t="s">
        <v>78</v>
      </c>
      <c r="E270" s="21">
        <v>142</v>
      </c>
      <c r="F270" s="32" t="s">
        <v>188</v>
      </c>
      <c r="G270" s="23" t="s">
        <v>188</v>
      </c>
    </row>
    <row r="271" spans="1:7" ht="17.100000000000001" customHeight="1" x14ac:dyDescent="0.3">
      <c r="A271" s="20" t="s">
        <v>185</v>
      </c>
      <c r="B271" s="20" t="s">
        <v>33</v>
      </c>
      <c r="C271" s="20" t="s">
        <v>81</v>
      </c>
      <c r="D271" s="20" t="s">
        <v>79</v>
      </c>
      <c r="E271" s="21">
        <v>139</v>
      </c>
      <c r="F271" s="32" t="s">
        <v>188</v>
      </c>
      <c r="G271" s="23" t="s">
        <v>188</v>
      </c>
    </row>
    <row r="272" spans="1:7" ht="17.100000000000001" customHeight="1" x14ac:dyDescent="0.3">
      <c r="A272" s="20" t="s">
        <v>185</v>
      </c>
      <c r="B272" s="20" t="s">
        <v>33</v>
      </c>
      <c r="C272" s="20" t="s">
        <v>83</v>
      </c>
      <c r="D272" s="20" t="s">
        <v>78</v>
      </c>
      <c r="E272" s="21">
        <v>302</v>
      </c>
      <c r="F272" s="32" t="s">
        <v>188</v>
      </c>
      <c r="G272" s="23" t="s">
        <v>188</v>
      </c>
    </row>
    <row r="273" spans="1:7" ht="17.100000000000001" customHeight="1" x14ac:dyDescent="0.3">
      <c r="A273" s="20" t="s">
        <v>185</v>
      </c>
      <c r="B273" s="20" t="s">
        <v>33</v>
      </c>
      <c r="C273" s="20" t="s">
        <v>83</v>
      </c>
      <c r="D273" s="20" t="s">
        <v>79</v>
      </c>
      <c r="E273" s="21">
        <v>295</v>
      </c>
      <c r="F273" s="32" t="s">
        <v>188</v>
      </c>
      <c r="G273" s="23" t="s">
        <v>188</v>
      </c>
    </row>
    <row r="274" spans="1:7" ht="17.100000000000001" customHeight="1" x14ac:dyDescent="0.3">
      <c r="A274" s="20" t="s">
        <v>185</v>
      </c>
      <c r="B274" s="20" t="s">
        <v>33</v>
      </c>
      <c r="C274" s="20" t="s">
        <v>80</v>
      </c>
      <c r="D274" s="20" t="s">
        <v>78</v>
      </c>
      <c r="E274" s="21">
        <v>1674</v>
      </c>
      <c r="F274" s="32" t="s">
        <v>188</v>
      </c>
      <c r="G274" s="23" t="s">
        <v>188</v>
      </c>
    </row>
    <row r="275" spans="1:7" ht="17.100000000000001" customHeight="1" x14ac:dyDescent="0.3">
      <c r="A275" s="20" t="s">
        <v>185</v>
      </c>
      <c r="B275" s="20" t="s">
        <v>33</v>
      </c>
      <c r="C275" s="20" t="s">
        <v>80</v>
      </c>
      <c r="D275" s="20" t="s">
        <v>79</v>
      </c>
      <c r="E275" s="21">
        <v>1856</v>
      </c>
      <c r="F275" s="32" t="s">
        <v>188</v>
      </c>
      <c r="G275" s="23" t="s">
        <v>188</v>
      </c>
    </row>
    <row r="276" spans="1:7" ht="17.100000000000001" customHeight="1" x14ac:dyDescent="0.3">
      <c r="A276" s="20" t="s">
        <v>185</v>
      </c>
      <c r="B276" s="20" t="s">
        <v>33</v>
      </c>
      <c r="C276" s="20" t="s">
        <v>82</v>
      </c>
      <c r="D276" s="20" t="s">
        <v>78</v>
      </c>
      <c r="E276" s="21">
        <v>284</v>
      </c>
      <c r="F276" s="32" t="s">
        <v>188</v>
      </c>
      <c r="G276" s="23" t="s">
        <v>188</v>
      </c>
    </row>
    <row r="277" spans="1:7" ht="17.100000000000001" customHeight="1" x14ac:dyDescent="0.3">
      <c r="A277" s="20" t="s">
        <v>185</v>
      </c>
      <c r="B277" s="20" t="s">
        <v>33</v>
      </c>
      <c r="C277" s="20" t="s">
        <v>82</v>
      </c>
      <c r="D277" s="20" t="s">
        <v>79</v>
      </c>
      <c r="E277" s="21">
        <v>248</v>
      </c>
      <c r="F277" s="32" t="s">
        <v>188</v>
      </c>
      <c r="G277" s="23" t="s">
        <v>188</v>
      </c>
    </row>
    <row r="278" spans="1:7" ht="17.100000000000001" customHeight="1" x14ac:dyDescent="0.3">
      <c r="A278" s="20" t="s">
        <v>185</v>
      </c>
      <c r="B278" s="20" t="s">
        <v>34</v>
      </c>
      <c r="C278" s="20" t="s">
        <v>77</v>
      </c>
      <c r="D278" s="20" t="s">
        <v>78</v>
      </c>
      <c r="E278" s="21">
        <v>48</v>
      </c>
      <c r="F278" s="32" t="s">
        <v>188</v>
      </c>
      <c r="G278" s="23" t="s">
        <v>188</v>
      </c>
    </row>
    <row r="279" spans="1:7" ht="17.100000000000001" customHeight="1" x14ac:dyDescent="0.3">
      <c r="A279" s="20" t="s">
        <v>185</v>
      </c>
      <c r="B279" s="20" t="s">
        <v>34</v>
      </c>
      <c r="C279" s="20" t="s">
        <v>77</v>
      </c>
      <c r="D279" s="20" t="s">
        <v>79</v>
      </c>
      <c r="E279" s="21">
        <v>41</v>
      </c>
      <c r="F279" s="32" t="s">
        <v>188</v>
      </c>
      <c r="G279" s="23" t="s">
        <v>188</v>
      </c>
    </row>
    <row r="280" spans="1:7" ht="17.100000000000001" customHeight="1" x14ac:dyDescent="0.3">
      <c r="A280" s="20" t="s">
        <v>185</v>
      </c>
      <c r="B280" s="20" t="s">
        <v>34</v>
      </c>
      <c r="C280" s="20" t="s">
        <v>81</v>
      </c>
      <c r="D280" s="20" t="s">
        <v>78</v>
      </c>
      <c r="E280" s="21">
        <v>18</v>
      </c>
      <c r="F280" s="32" t="s">
        <v>188</v>
      </c>
      <c r="G280" s="23" t="s">
        <v>188</v>
      </c>
    </row>
    <row r="281" spans="1:7" ht="17.100000000000001" customHeight="1" x14ac:dyDescent="0.3">
      <c r="A281" s="20" t="s">
        <v>185</v>
      </c>
      <c r="B281" s="20" t="s">
        <v>34</v>
      </c>
      <c r="C281" s="20" t="s">
        <v>81</v>
      </c>
      <c r="D281" s="20" t="s">
        <v>79</v>
      </c>
      <c r="E281" s="21">
        <v>20</v>
      </c>
      <c r="F281" s="32" t="s">
        <v>188</v>
      </c>
      <c r="G281" s="23" t="s">
        <v>188</v>
      </c>
    </row>
    <row r="282" spans="1:7" ht="17.100000000000001" customHeight="1" x14ac:dyDescent="0.3">
      <c r="A282" s="20" t="s">
        <v>185</v>
      </c>
      <c r="B282" s="20" t="s">
        <v>34</v>
      </c>
      <c r="C282" s="20" t="s">
        <v>83</v>
      </c>
      <c r="D282" s="20" t="s">
        <v>78</v>
      </c>
      <c r="E282" s="21">
        <v>35</v>
      </c>
      <c r="F282" s="32" t="s">
        <v>188</v>
      </c>
      <c r="G282" s="23" t="s">
        <v>188</v>
      </c>
    </row>
    <row r="283" spans="1:7" ht="17.100000000000001" customHeight="1" x14ac:dyDescent="0.3">
      <c r="A283" s="20" t="s">
        <v>185</v>
      </c>
      <c r="B283" s="20" t="s">
        <v>34</v>
      </c>
      <c r="C283" s="20" t="s">
        <v>83</v>
      </c>
      <c r="D283" s="20" t="s">
        <v>79</v>
      </c>
      <c r="E283" s="21">
        <v>24</v>
      </c>
      <c r="F283" s="32" t="s">
        <v>188</v>
      </c>
      <c r="G283" s="23" t="s">
        <v>188</v>
      </c>
    </row>
    <row r="284" spans="1:7" ht="17.100000000000001" customHeight="1" x14ac:dyDescent="0.3">
      <c r="A284" s="20" t="s">
        <v>185</v>
      </c>
      <c r="B284" s="20" t="s">
        <v>34</v>
      </c>
      <c r="C284" s="20" t="s">
        <v>80</v>
      </c>
      <c r="D284" s="20" t="s">
        <v>78</v>
      </c>
      <c r="E284" s="21">
        <v>144</v>
      </c>
      <c r="F284" s="32" t="s">
        <v>188</v>
      </c>
      <c r="G284" s="23" t="s">
        <v>188</v>
      </c>
    </row>
    <row r="285" spans="1:7" ht="17.100000000000001" customHeight="1" x14ac:dyDescent="0.3">
      <c r="A285" s="20" t="s">
        <v>185</v>
      </c>
      <c r="B285" s="20" t="s">
        <v>34</v>
      </c>
      <c r="C285" s="20" t="s">
        <v>80</v>
      </c>
      <c r="D285" s="20" t="s">
        <v>79</v>
      </c>
      <c r="E285" s="21">
        <v>129</v>
      </c>
      <c r="F285" s="32" t="s">
        <v>188</v>
      </c>
      <c r="G285" s="23" t="s">
        <v>188</v>
      </c>
    </row>
    <row r="286" spans="1:7" ht="17.100000000000001" customHeight="1" x14ac:dyDescent="0.3">
      <c r="A286" s="20" t="s">
        <v>185</v>
      </c>
      <c r="B286" s="20" t="s">
        <v>34</v>
      </c>
      <c r="C286" s="20" t="s">
        <v>82</v>
      </c>
      <c r="D286" s="20" t="s">
        <v>78</v>
      </c>
      <c r="E286" s="21">
        <v>28</v>
      </c>
      <c r="F286" s="32" t="s">
        <v>188</v>
      </c>
      <c r="G286" s="23" t="s">
        <v>188</v>
      </c>
    </row>
    <row r="287" spans="1:7" ht="17.100000000000001" customHeight="1" x14ac:dyDescent="0.3">
      <c r="A287" s="20" t="s">
        <v>185</v>
      </c>
      <c r="B287" s="20" t="s">
        <v>34</v>
      </c>
      <c r="C287" s="20" t="s">
        <v>82</v>
      </c>
      <c r="D287" s="20" t="s">
        <v>79</v>
      </c>
      <c r="E287" s="21">
        <v>17</v>
      </c>
      <c r="F287" s="32" t="s">
        <v>188</v>
      </c>
      <c r="G287" s="23" t="s">
        <v>188</v>
      </c>
    </row>
    <row r="288" spans="1:7" ht="17.100000000000001" customHeight="1" x14ac:dyDescent="0.3">
      <c r="A288" s="20" t="s">
        <v>185</v>
      </c>
      <c r="B288" s="20" t="s">
        <v>35</v>
      </c>
      <c r="C288" s="20" t="s">
        <v>77</v>
      </c>
      <c r="D288" s="20" t="s">
        <v>78</v>
      </c>
      <c r="E288" s="21" t="s">
        <v>188</v>
      </c>
      <c r="F288" s="32">
        <v>1</v>
      </c>
      <c r="G288" s="23" t="s">
        <v>189</v>
      </c>
    </row>
    <row r="289" spans="1:7" ht="17.100000000000001" customHeight="1" x14ac:dyDescent="0.3">
      <c r="A289" s="20" t="s">
        <v>185</v>
      </c>
      <c r="B289" s="20" t="s">
        <v>35</v>
      </c>
      <c r="C289" s="20" t="s">
        <v>77</v>
      </c>
      <c r="D289" s="20" t="s">
        <v>79</v>
      </c>
      <c r="E289" s="21" t="s">
        <v>188</v>
      </c>
      <c r="F289" s="32">
        <v>1</v>
      </c>
      <c r="G289" s="23" t="s">
        <v>189</v>
      </c>
    </row>
    <row r="290" spans="1:7" ht="17.100000000000001" customHeight="1" x14ac:dyDescent="0.3">
      <c r="A290" s="20" t="s">
        <v>185</v>
      </c>
      <c r="B290" s="20" t="s">
        <v>35</v>
      </c>
      <c r="C290" s="20" t="s">
        <v>81</v>
      </c>
      <c r="D290" s="20" t="s">
        <v>78</v>
      </c>
      <c r="E290" s="21" t="s">
        <v>188</v>
      </c>
      <c r="F290" s="32">
        <v>1</v>
      </c>
      <c r="G290" s="23" t="s">
        <v>189</v>
      </c>
    </row>
    <row r="291" spans="1:7" ht="17.100000000000001" customHeight="1" x14ac:dyDescent="0.3">
      <c r="A291" s="20" t="s">
        <v>185</v>
      </c>
      <c r="B291" s="20" t="s">
        <v>35</v>
      </c>
      <c r="C291" s="20" t="s">
        <v>83</v>
      </c>
      <c r="D291" s="20" t="s">
        <v>78</v>
      </c>
      <c r="E291" s="21" t="s">
        <v>188</v>
      </c>
      <c r="F291" s="32">
        <v>1</v>
      </c>
      <c r="G291" s="23" t="s">
        <v>189</v>
      </c>
    </row>
    <row r="292" spans="1:7" ht="17.100000000000001" customHeight="1" x14ac:dyDescent="0.3">
      <c r="A292" s="20" t="s">
        <v>185</v>
      </c>
      <c r="B292" s="20" t="s">
        <v>35</v>
      </c>
      <c r="C292" s="20" t="s">
        <v>83</v>
      </c>
      <c r="D292" s="20" t="s">
        <v>79</v>
      </c>
      <c r="E292" s="21" t="s">
        <v>188</v>
      </c>
      <c r="F292" s="32">
        <v>1</v>
      </c>
      <c r="G292" s="23" t="s">
        <v>189</v>
      </c>
    </row>
    <row r="293" spans="1:7" ht="17.100000000000001" customHeight="1" x14ac:dyDescent="0.3">
      <c r="A293" s="20" t="s">
        <v>185</v>
      </c>
      <c r="B293" s="20" t="s">
        <v>35</v>
      </c>
      <c r="C293" s="20" t="s">
        <v>80</v>
      </c>
      <c r="D293" s="20" t="s">
        <v>78</v>
      </c>
      <c r="E293" s="21" t="s">
        <v>188</v>
      </c>
      <c r="F293" s="32">
        <v>1</v>
      </c>
      <c r="G293" s="23" t="s">
        <v>189</v>
      </c>
    </row>
    <row r="294" spans="1:7" ht="17.100000000000001" customHeight="1" x14ac:dyDescent="0.3">
      <c r="A294" s="20" t="s">
        <v>185</v>
      </c>
      <c r="B294" s="20" t="s">
        <v>35</v>
      </c>
      <c r="C294" s="20" t="s">
        <v>80</v>
      </c>
      <c r="D294" s="20" t="s">
        <v>79</v>
      </c>
      <c r="E294" s="21" t="s">
        <v>188</v>
      </c>
      <c r="F294" s="32">
        <v>1</v>
      </c>
      <c r="G294" s="23" t="s">
        <v>189</v>
      </c>
    </row>
    <row r="295" spans="1:7" ht="17.100000000000001" customHeight="1" x14ac:dyDescent="0.3">
      <c r="A295" s="20" t="s">
        <v>185</v>
      </c>
      <c r="B295" s="20" t="s">
        <v>35</v>
      </c>
      <c r="C295" s="20" t="s">
        <v>82</v>
      </c>
      <c r="D295" s="20" t="s">
        <v>79</v>
      </c>
      <c r="E295" s="21" t="s">
        <v>188</v>
      </c>
      <c r="F295" s="32">
        <v>1</v>
      </c>
      <c r="G295" s="23" t="s">
        <v>189</v>
      </c>
    </row>
    <row r="296" spans="1:7" ht="17.100000000000001" customHeight="1" x14ac:dyDescent="0.3">
      <c r="A296" s="20" t="s">
        <v>185</v>
      </c>
      <c r="B296" s="20" t="s">
        <v>36</v>
      </c>
      <c r="C296" s="20" t="s">
        <v>77</v>
      </c>
      <c r="D296" s="20" t="s">
        <v>78</v>
      </c>
      <c r="E296" s="21">
        <v>760</v>
      </c>
      <c r="F296" s="32" t="s">
        <v>188</v>
      </c>
      <c r="G296" s="23" t="s">
        <v>188</v>
      </c>
    </row>
    <row r="297" spans="1:7" ht="17.100000000000001" customHeight="1" x14ac:dyDescent="0.3">
      <c r="A297" s="20" t="s">
        <v>185</v>
      </c>
      <c r="B297" s="20" t="s">
        <v>36</v>
      </c>
      <c r="C297" s="20" t="s">
        <v>77</v>
      </c>
      <c r="D297" s="20" t="s">
        <v>79</v>
      </c>
      <c r="E297" s="21">
        <v>702</v>
      </c>
      <c r="F297" s="32" t="s">
        <v>188</v>
      </c>
      <c r="G297" s="23" t="s">
        <v>188</v>
      </c>
    </row>
    <row r="298" spans="1:7" ht="17.100000000000001" customHeight="1" x14ac:dyDescent="0.3">
      <c r="A298" s="20" t="s">
        <v>185</v>
      </c>
      <c r="B298" s="20" t="s">
        <v>36</v>
      </c>
      <c r="C298" s="20" t="s">
        <v>81</v>
      </c>
      <c r="D298" s="20" t="s">
        <v>78</v>
      </c>
      <c r="E298" s="21">
        <v>88</v>
      </c>
      <c r="F298" s="32" t="s">
        <v>188</v>
      </c>
      <c r="G298" s="23" t="s">
        <v>188</v>
      </c>
    </row>
    <row r="299" spans="1:7" ht="17.100000000000001" customHeight="1" x14ac:dyDescent="0.3">
      <c r="A299" s="20" t="s">
        <v>185</v>
      </c>
      <c r="B299" s="20" t="s">
        <v>36</v>
      </c>
      <c r="C299" s="20" t="s">
        <v>81</v>
      </c>
      <c r="D299" s="20" t="s">
        <v>79</v>
      </c>
      <c r="E299" s="21">
        <v>119</v>
      </c>
      <c r="F299" s="32" t="s">
        <v>188</v>
      </c>
      <c r="G299" s="23" t="s">
        <v>188</v>
      </c>
    </row>
    <row r="300" spans="1:7" ht="17.100000000000001" customHeight="1" x14ac:dyDescent="0.3">
      <c r="A300" s="20" t="s">
        <v>185</v>
      </c>
      <c r="B300" s="20" t="s">
        <v>36</v>
      </c>
      <c r="C300" s="20" t="s">
        <v>83</v>
      </c>
      <c r="D300" s="20" t="s">
        <v>78</v>
      </c>
      <c r="E300" s="21">
        <v>189</v>
      </c>
      <c r="F300" s="32" t="s">
        <v>188</v>
      </c>
      <c r="G300" s="23" t="s">
        <v>188</v>
      </c>
    </row>
    <row r="301" spans="1:7" ht="17.100000000000001" customHeight="1" x14ac:dyDescent="0.3">
      <c r="A301" s="20" t="s">
        <v>185</v>
      </c>
      <c r="B301" s="20" t="s">
        <v>36</v>
      </c>
      <c r="C301" s="20" t="s">
        <v>83</v>
      </c>
      <c r="D301" s="20" t="s">
        <v>79</v>
      </c>
      <c r="E301" s="21">
        <v>176</v>
      </c>
      <c r="F301" s="32" t="s">
        <v>188</v>
      </c>
      <c r="G301" s="23" t="s">
        <v>188</v>
      </c>
    </row>
    <row r="302" spans="1:7" ht="17.100000000000001" customHeight="1" x14ac:dyDescent="0.3">
      <c r="A302" s="20" t="s">
        <v>185</v>
      </c>
      <c r="B302" s="20" t="s">
        <v>36</v>
      </c>
      <c r="C302" s="20" t="s">
        <v>80</v>
      </c>
      <c r="D302" s="20" t="s">
        <v>78</v>
      </c>
      <c r="E302" s="21">
        <v>892</v>
      </c>
      <c r="F302" s="32" t="s">
        <v>188</v>
      </c>
      <c r="G302" s="23" t="s">
        <v>188</v>
      </c>
    </row>
    <row r="303" spans="1:7" ht="17.100000000000001" customHeight="1" x14ac:dyDescent="0.3">
      <c r="A303" s="20" t="s">
        <v>185</v>
      </c>
      <c r="B303" s="20" t="s">
        <v>36</v>
      </c>
      <c r="C303" s="20" t="s">
        <v>80</v>
      </c>
      <c r="D303" s="20" t="s">
        <v>79</v>
      </c>
      <c r="E303" s="21">
        <v>1026</v>
      </c>
      <c r="F303" s="32" t="s">
        <v>188</v>
      </c>
      <c r="G303" s="23" t="s">
        <v>188</v>
      </c>
    </row>
    <row r="304" spans="1:7" ht="17.100000000000001" customHeight="1" x14ac:dyDescent="0.3">
      <c r="A304" s="20" t="s">
        <v>185</v>
      </c>
      <c r="B304" s="20" t="s">
        <v>36</v>
      </c>
      <c r="C304" s="20" t="s">
        <v>82</v>
      </c>
      <c r="D304" s="20" t="s">
        <v>78</v>
      </c>
      <c r="E304" s="21">
        <v>136</v>
      </c>
      <c r="F304" s="32" t="s">
        <v>188</v>
      </c>
      <c r="G304" s="23" t="s">
        <v>188</v>
      </c>
    </row>
    <row r="305" spans="1:7" ht="17.100000000000001" customHeight="1" x14ac:dyDescent="0.3">
      <c r="A305" s="20" t="s">
        <v>185</v>
      </c>
      <c r="B305" s="20" t="s">
        <v>36</v>
      </c>
      <c r="C305" s="20" t="s">
        <v>82</v>
      </c>
      <c r="D305" s="20" t="s">
        <v>79</v>
      </c>
      <c r="E305" s="21">
        <v>113</v>
      </c>
      <c r="F305" s="32" t="s">
        <v>188</v>
      </c>
      <c r="G305" s="23" t="s">
        <v>188</v>
      </c>
    </row>
    <row r="306" spans="1:7" ht="17.100000000000001" customHeight="1" x14ac:dyDescent="0.3">
      <c r="A306" s="20" t="s">
        <v>185</v>
      </c>
      <c r="B306" s="20" t="s">
        <v>37</v>
      </c>
      <c r="C306" s="20" t="s">
        <v>77</v>
      </c>
      <c r="D306" s="20" t="s">
        <v>78</v>
      </c>
      <c r="E306" s="21">
        <v>434</v>
      </c>
      <c r="F306" s="32" t="s">
        <v>188</v>
      </c>
      <c r="G306" s="23" t="s">
        <v>188</v>
      </c>
    </row>
    <row r="307" spans="1:7" ht="17.100000000000001" customHeight="1" x14ac:dyDescent="0.3">
      <c r="A307" s="20" t="s">
        <v>185</v>
      </c>
      <c r="B307" s="20" t="s">
        <v>37</v>
      </c>
      <c r="C307" s="20" t="s">
        <v>77</v>
      </c>
      <c r="D307" s="20" t="s">
        <v>79</v>
      </c>
      <c r="E307" s="21">
        <v>432</v>
      </c>
      <c r="F307" s="32" t="s">
        <v>188</v>
      </c>
      <c r="G307" s="23" t="s">
        <v>188</v>
      </c>
    </row>
    <row r="308" spans="1:7" ht="17.100000000000001" customHeight="1" x14ac:dyDescent="0.3">
      <c r="A308" s="20" t="s">
        <v>185</v>
      </c>
      <c r="B308" s="20" t="s">
        <v>37</v>
      </c>
      <c r="C308" s="20" t="s">
        <v>81</v>
      </c>
      <c r="D308" s="20" t="s">
        <v>78</v>
      </c>
      <c r="E308" s="21">
        <v>89</v>
      </c>
      <c r="F308" s="32" t="s">
        <v>188</v>
      </c>
      <c r="G308" s="23" t="s">
        <v>188</v>
      </c>
    </row>
    <row r="309" spans="1:7" ht="17.100000000000001" customHeight="1" x14ac:dyDescent="0.3">
      <c r="A309" s="20" t="s">
        <v>185</v>
      </c>
      <c r="B309" s="20" t="s">
        <v>37</v>
      </c>
      <c r="C309" s="20" t="s">
        <v>81</v>
      </c>
      <c r="D309" s="20" t="s">
        <v>79</v>
      </c>
      <c r="E309" s="21">
        <v>82</v>
      </c>
      <c r="F309" s="32" t="s">
        <v>188</v>
      </c>
      <c r="G309" s="23" t="s">
        <v>188</v>
      </c>
    </row>
    <row r="310" spans="1:7" ht="17.100000000000001" customHeight="1" x14ac:dyDescent="0.3">
      <c r="A310" s="20" t="s">
        <v>185</v>
      </c>
      <c r="B310" s="20" t="s">
        <v>37</v>
      </c>
      <c r="C310" s="20" t="s">
        <v>83</v>
      </c>
      <c r="D310" s="20" t="s">
        <v>78</v>
      </c>
      <c r="E310" s="21">
        <v>158</v>
      </c>
      <c r="F310" s="32" t="s">
        <v>188</v>
      </c>
      <c r="G310" s="23" t="s">
        <v>188</v>
      </c>
    </row>
    <row r="311" spans="1:7" ht="17.100000000000001" customHeight="1" x14ac:dyDescent="0.3">
      <c r="A311" s="20" t="s">
        <v>185</v>
      </c>
      <c r="B311" s="20" t="s">
        <v>37</v>
      </c>
      <c r="C311" s="20" t="s">
        <v>83</v>
      </c>
      <c r="D311" s="20" t="s">
        <v>79</v>
      </c>
      <c r="E311" s="21">
        <v>145</v>
      </c>
      <c r="F311" s="32" t="s">
        <v>188</v>
      </c>
      <c r="G311" s="23" t="s">
        <v>188</v>
      </c>
    </row>
    <row r="312" spans="1:7" ht="17.100000000000001" customHeight="1" x14ac:dyDescent="0.3">
      <c r="A312" s="20" t="s">
        <v>185</v>
      </c>
      <c r="B312" s="20" t="s">
        <v>37</v>
      </c>
      <c r="C312" s="20" t="s">
        <v>80</v>
      </c>
      <c r="D312" s="20" t="s">
        <v>78</v>
      </c>
      <c r="E312" s="21">
        <v>686</v>
      </c>
      <c r="F312" s="32" t="s">
        <v>188</v>
      </c>
      <c r="G312" s="23" t="s">
        <v>188</v>
      </c>
    </row>
    <row r="313" spans="1:7" ht="17.100000000000001" customHeight="1" x14ac:dyDescent="0.3">
      <c r="A313" s="20" t="s">
        <v>185</v>
      </c>
      <c r="B313" s="20" t="s">
        <v>37</v>
      </c>
      <c r="C313" s="20" t="s">
        <v>80</v>
      </c>
      <c r="D313" s="20" t="s">
        <v>79</v>
      </c>
      <c r="E313" s="21">
        <v>761</v>
      </c>
      <c r="F313" s="32" t="s">
        <v>188</v>
      </c>
      <c r="G313" s="23" t="s">
        <v>188</v>
      </c>
    </row>
    <row r="314" spans="1:7" ht="17.100000000000001" customHeight="1" x14ac:dyDescent="0.3">
      <c r="A314" s="20" t="s">
        <v>185</v>
      </c>
      <c r="B314" s="20" t="s">
        <v>37</v>
      </c>
      <c r="C314" s="20" t="s">
        <v>82</v>
      </c>
      <c r="D314" s="20" t="s">
        <v>78</v>
      </c>
      <c r="E314" s="21">
        <v>87</v>
      </c>
      <c r="F314" s="32" t="s">
        <v>188</v>
      </c>
      <c r="G314" s="23" t="s">
        <v>188</v>
      </c>
    </row>
    <row r="315" spans="1:7" ht="17.100000000000001" customHeight="1" x14ac:dyDescent="0.3">
      <c r="A315" s="20" t="s">
        <v>185</v>
      </c>
      <c r="B315" s="20" t="s">
        <v>37</v>
      </c>
      <c r="C315" s="20" t="s">
        <v>82</v>
      </c>
      <c r="D315" s="20" t="s">
        <v>79</v>
      </c>
      <c r="E315" s="21">
        <v>86</v>
      </c>
      <c r="F315" s="32" t="s">
        <v>188</v>
      </c>
      <c r="G315" s="23" t="s">
        <v>188</v>
      </c>
    </row>
    <row r="316" spans="1:7" ht="17.100000000000001" customHeight="1" x14ac:dyDescent="0.3">
      <c r="A316" s="20" t="s">
        <v>185</v>
      </c>
      <c r="B316" s="20" t="s">
        <v>38</v>
      </c>
      <c r="C316" s="20" t="s">
        <v>77</v>
      </c>
      <c r="D316" s="20" t="s">
        <v>78</v>
      </c>
      <c r="E316" s="21">
        <v>20</v>
      </c>
      <c r="F316" s="32" t="s">
        <v>188</v>
      </c>
      <c r="G316" s="23" t="s">
        <v>188</v>
      </c>
    </row>
    <row r="317" spans="1:7" ht="17.100000000000001" customHeight="1" x14ac:dyDescent="0.3">
      <c r="A317" s="20" t="s">
        <v>185</v>
      </c>
      <c r="B317" s="20" t="s">
        <v>38</v>
      </c>
      <c r="C317" s="20" t="s">
        <v>77</v>
      </c>
      <c r="D317" s="20" t="s">
        <v>79</v>
      </c>
      <c r="E317" s="21">
        <v>25</v>
      </c>
      <c r="F317" s="32" t="s">
        <v>188</v>
      </c>
      <c r="G317" s="23" t="s">
        <v>188</v>
      </c>
    </row>
    <row r="318" spans="1:7" ht="17.100000000000001" customHeight="1" x14ac:dyDescent="0.3">
      <c r="A318" s="20" t="s">
        <v>185</v>
      </c>
      <c r="B318" s="20" t="s">
        <v>38</v>
      </c>
      <c r="C318" s="20" t="s">
        <v>81</v>
      </c>
      <c r="D318" s="20" t="s">
        <v>78</v>
      </c>
      <c r="E318" s="21" t="s">
        <v>188</v>
      </c>
      <c r="F318" s="32">
        <v>1</v>
      </c>
      <c r="G318" s="23" t="s">
        <v>189</v>
      </c>
    </row>
    <row r="319" spans="1:7" ht="17.100000000000001" customHeight="1" x14ac:dyDescent="0.3">
      <c r="A319" s="20" t="s">
        <v>185</v>
      </c>
      <c r="B319" s="20" t="s">
        <v>38</v>
      </c>
      <c r="C319" s="20" t="s">
        <v>81</v>
      </c>
      <c r="D319" s="20" t="s">
        <v>79</v>
      </c>
      <c r="E319" s="21" t="s">
        <v>188</v>
      </c>
      <c r="F319" s="32">
        <v>1</v>
      </c>
      <c r="G319" s="23" t="s">
        <v>189</v>
      </c>
    </row>
    <row r="320" spans="1:7" ht="17.100000000000001" customHeight="1" x14ac:dyDescent="0.3">
      <c r="A320" s="20" t="s">
        <v>185</v>
      </c>
      <c r="B320" s="20" t="s">
        <v>38</v>
      </c>
      <c r="C320" s="20" t="s">
        <v>83</v>
      </c>
      <c r="D320" s="20" t="s">
        <v>78</v>
      </c>
      <c r="E320" s="21" t="s">
        <v>188</v>
      </c>
      <c r="F320" s="32">
        <v>1</v>
      </c>
      <c r="G320" s="23" t="s">
        <v>189</v>
      </c>
    </row>
    <row r="321" spans="1:7" ht="17.100000000000001" customHeight="1" x14ac:dyDescent="0.3">
      <c r="A321" s="20" t="s">
        <v>185</v>
      </c>
      <c r="B321" s="20" t="s">
        <v>38</v>
      </c>
      <c r="C321" s="20" t="s">
        <v>83</v>
      </c>
      <c r="D321" s="20" t="s">
        <v>79</v>
      </c>
      <c r="E321" s="21" t="s">
        <v>188</v>
      </c>
      <c r="F321" s="32">
        <v>1</v>
      </c>
      <c r="G321" s="23" t="s">
        <v>189</v>
      </c>
    </row>
    <row r="322" spans="1:7" ht="17.100000000000001" customHeight="1" x14ac:dyDescent="0.3">
      <c r="A322" s="20" t="s">
        <v>185</v>
      </c>
      <c r="B322" s="20" t="s">
        <v>38</v>
      </c>
      <c r="C322" s="20" t="s">
        <v>80</v>
      </c>
      <c r="D322" s="20" t="s">
        <v>78</v>
      </c>
      <c r="E322" s="21">
        <v>19</v>
      </c>
      <c r="F322" s="32" t="s">
        <v>188</v>
      </c>
      <c r="G322" s="23" t="s">
        <v>188</v>
      </c>
    </row>
    <row r="323" spans="1:7" ht="17.100000000000001" customHeight="1" x14ac:dyDescent="0.3">
      <c r="A323" s="20" t="s">
        <v>185</v>
      </c>
      <c r="B323" s="20" t="s">
        <v>38</v>
      </c>
      <c r="C323" s="20" t="s">
        <v>80</v>
      </c>
      <c r="D323" s="20" t="s">
        <v>79</v>
      </c>
      <c r="E323" s="21" t="s">
        <v>188</v>
      </c>
      <c r="F323" s="32">
        <v>2</v>
      </c>
      <c r="G323" s="23" t="s">
        <v>190</v>
      </c>
    </row>
    <row r="324" spans="1:7" ht="17.100000000000001" customHeight="1" x14ac:dyDescent="0.3">
      <c r="A324" s="20" t="s">
        <v>185</v>
      </c>
      <c r="B324" s="20" t="s">
        <v>38</v>
      </c>
      <c r="C324" s="20" t="s">
        <v>82</v>
      </c>
      <c r="D324" s="20" t="s">
        <v>78</v>
      </c>
      <c r="E324" s="21" t="s">
        <v>188</v>
      </c>
      <c r="F324" s="32">
        <v>1</v>
      </c>
      <c r="G324" s="23" t="s">
        <v>189</v>
      </c>
    </row>
    <row r="325" spans="1:7" ht="17.100000000000001" customHeight="1" x14ac:dyDescent="0.3">
      <c r="A325" s="20" t="s">
        <v>185</v>
      </c>
      <c r="B325" s="20" t="s">
        <v>38</v>
      </c>
      <c r="C325" s="20" t="s">
        <v>82</v>
      </c>
      <c r="D325" s="20" t="s">
        <v>79</v>
      </c>
      <c r="E325" s="21" t="s">
        <v>188</v>
      </c>
      <c r="F325" s="32">
        <v>1</v>
      </c>
      <c r="G325" s="23" t="s">
        <v>189</v>
      </c>
    </row>
    <row r="326" spans="1:7" ht="17.100000000000001" customHeight="1" x14ac:dyDescent="0.3">
      <c r="A326" s="20" t="s">
        <v>185</v>
      </c>
      <c r="B326" s="20" t="s">
        <v>39</v>
      </c>
      <c r="C326" s="20" t="s">
        <v>77</v>
      </c>
      <c r="D326" s="20" t="s">
        <v>78</v>
      </c>
      <c r="E326" s="21">
        <v>582</v>
      </c>
      <c r="F326" s="32" t="s">
        <v>188</v>
      </c>
      <c r="G326" s="23" t="s">
        <v>188</v>
      </c>
    </row>
    <row r="327" spans="1:7" ht="17.100000000000001" customHeight="1" x14ac:dyDescent="0.3">
      <c r="A327" s="20" t="s">
        <v>185</v>
      </c>
      <c r="B327" s="20" t="s">
        <v>39</v>
      </c>
      <c r="C327" s="20" t="s">
        <v>77</v>
      </c>
      <c r="D327" s="20" t="s">
        <v>79</v>
      </c>
      <c r="E327" s="21">
        <v>665</v>
      </c>
      <c r="F327" s="32" t="s">
        <v>188</v>
      </c>
      <c r="G327" s="23" t="s">
        <v>188</v>
      </c>
    </row>
    <row r="328" spans="1:7" ht="17.100000000000001" customHeight="1" x14ac:dyDescent="0.3">
      <c r="A328" s="20" t="s">
        <v>185</v>
      </c>
      <c r="B328" s="20" t="s">
        <v>39</v>
      </c>
      <c r="C328" s="20" t="s">
        <v>81</v>
      </c>
      <c r="D328" s="20" t="s">
        <v>78</v>
      </c>
      <c r="E328" s="21">
        <v>85</v>
      </c>
      <c r="F328" s="32" t="s">
        <v>188</v>
      </c>
      <c r="G328" s="23" t="s">
        <v>188</v>
      </c>
    </row>
    <row r="329" spans="1:7" ht="17.100000000000001" customHeight="1" x14ac:dyDescent="0.3">
      <c r="A329" s="20" t="s">
        <v>185</v>
      </c>
      <c r="B329" s="20" t="s">
        <v>39</v>
      </c>
      <c r="C329" s="20" t="s">
        <v>81</v>
      </c>
      <c r="D329" s="20" t="s">
        <v>79</v>
      </c>
      <c r="E329" s="21">
        <v>83</v>
      </c>
      <c r="F329" s="32" t="s">
        <v>188</v>
      </c>
      <c r="G329" s="23" t="s">
        <v>188</v>
      </c>
    </row>
    <row r="330" spans="1:7" ht="17.100000000000001" customHeight="1" x14ac:dyDescent="0.3">
      <c r="A330" s="20" t="s">
        <v>185</v>
      </c>
      <c r="B330" s="20" t="s">
        <v>39</v>
      </c>
      <c r="C330" s="20" t="s">
        <v>83</v>
      </c>
      <c r="D330" s="20" t="s">
        <v>78</v>
      </c>
      <c r="E330" s="21">
        <v>160</v>
      </c>
      <c r="F330" s="32" t="s">
        <v>188</v>
      </c>
      <c r="G330" s="23" t="s">
        <v>188</v>
      </c>
    </row>
    <row r="331" spans="1:7" ht="17.100000000000001" customHeight="1" x14ac:dyDescent="0.3">
      <c r="A331" s="20" t="s">
        <v>185</v>
      </c>
      <c r="B331" s="20" t="s">
        <v>39</v>
      </c>
      <c r="C331" s="20" t="s">
        <v>83</v>
      </c>
      <c r="D331" s="20" t="s">
        <v>79</v>
      </c>
      <c r="E331" s="21">
        <v>165</v>
      </c>
      <c r="F331" s="32" t="s">
        <v>188</v>
      </c>
      <c r="G331" s="23" t="s">
        <v>188</v>
      </c>
    </row>
    <row r="332" spans="1:7" ht="17.100000000000001" customHeight="1" x14ac:dyDescent="0.3">
      <c r="A332" s="20" t="s">
        <v>185</v>
      </c>
      <c r="B332" s="20" t="s">
        <v>39</v>
      </c>
      <c r="C332" s="20" t="s">
        <v>80</v>
      </c>
      <c r="D332" s="20" t="s">
        <v>78</v>
      </c>
      <c r="E332" s="21">
        <v>832</v>
      </c>
      <c r="F332" s="32" t="s">
        <v>188</v>
      </c>
      <c r="G332" s="23" t="s">
        <v>188</v>
      </c>
    </row>
    <row r="333" spans="1:7" ht="17.100000000000001" customHeight="1" x14ac:dyDescent="0.3">
      <c r="A333" s="20" t="s">
        <v>185</v>
      </c>
      <c r="B333" s="20" t="s">
        <v>39</v>
      </c>
      <c r="C333" s="20" t="s">
        <v>80</v>
      </c>
      <c r="D333" s="20" t="s">
        <v>79</v>
      </c>
      <c r="E333" s="21">
        <v>912</v>
      </c>
      <c r="F333" s="32" t="s">
        <v>188</v>
      </c>
      <c r="G333" s="23" t="s">
        <v>188</v>
      </c>
    </row>
    <row r="334" spans="1:7" ht="17.100000000000001" customHeight="1" x14ac:dyDescent="0.3">
      <c r="A334" s="20" t="s">
        <v>185</v>
      </c>
      <c r="B334" s="20" t="s">
        <v>39</v>
      </c>
      <c r="C334" s="20" t="s">
        <v>82</v>
      </c>
      <c r="D334" s="20" t="s">
        <v>78</v>
      </c>
      <c r="E334" s="21">
        <v>107</v>
      </c>
      <c r="F334" s="32" t="s">
        <v>188</v>
      </c>
      <c r="G334" s="23" t="s">
        <v>188</v>
      </c>
    </row>
    <row r="335" spans="1:7" ht="17.100000000000001" customHeight="1" x14ac:dyDescent="0.3">
      <c r="A335" s="20" t="s">
        <v>185</v>
      </c>
      <c r="B335" s="20" t="s">
        <v>39</v>
      </c>
      <c r="C335" s="20" t="s">
        <v>82</v>
      </c>
      <c r="D335" s="20" t="s">
        <v>79</v>
      </c>
      <c r="E335" s="21">
        <v>103</v>
      </c>
      <c r="F335" s="32" t="s">
        <v>188</v>
      </c>
      <c r="G335" s="23" t="s">
        <v>188</v>
      </c>
    </row>
    <row r="336" spans="1:7" ht="17.100000000000001" customHeight="1" x14ac:dyDescent="0.3">
      <c r="A336" s="20" t="s">
        <v>185</v>
      </c>
      <c r="B336" s="20" t="s">
        <v>40</v>
      </c>
      <c r="C336" s="20" t="s">
        <v>77</v>
      </c>
      <c r="D336" s="20" t="s">
        <v>78</v>
      </c>
      <c r="E336" s="21">
        <v>668</v>
      </c>
      <c r="F336" s="32" t="s">
        <v>188</v>
      </c>
      <c r="G336" s="23" t="s">
        <v>188</v>
      </c>
    </row>
    <row r="337" spans="1:7" ht="17.100000000000001" customHeight="1" x14ac:dyDescent="0.3">
      <c r="A337" s="20" t="s">
        <v>185</v>
      </c>
      <c r="B337" s="20" t="s">
        <v>40</v>
      </c>
      <c r="C337" s="20" t="s">
        <v>77</v>
      </c>
      <c r="D337" s="20" t="s">
        <v>79</v>
      </c>
      <c r="E337" s="21">
        <v>740</v>
      </c>
      <c r="F337" s="32" t="s">
        <v>188</v>
      </c>
      <c r="G337" s="23" t="s">
        <v>188</v>
      </c>
    </row>
    <row r="338" spans="1:7" ht="17.100000000000001" customHeight="1" x14ac:dyDescent="0.3">
      <c r="A338" s="20" t="s">
        <v>185</v>
      </c>
      <c r="B338" s="20" t="s">
        <v>40</v>
      </c>
      <c r="C338" s="20" t="s">
        <v>81</v>
      </c>
      <c r="D338" s="20" t="s">
        <v>78</v>
      </c>
      <c r="E338" s="21">
        <v>136</v>
      </c>
      <c r="F338" s="32" t="s">
        <v>188</v>
      </c>
      <c r="G338" s="23" t="s">
        <v>188</v>
      </c>
    </row>
    <row r="339" spans="1:7" ht="17.100000000000001" customHeight="1" x14ac:dyDescent="0.3">
      <c r="A339" s="20" t="s">
        <v>185</v>
      </c>
      <c r="B339" s="20" t="s">
        <v>40</v>
      </c>
      <c r="C339" s="20" t="s">
        <v>81</v>
      </c>
      <c r="D339" s="20" t="s">
        <v>79</v>
      </c>
      <c r="E339" s="21">
        <v>193</v>
      </c>
      <c r="F339" s="32" t="s">
        <v>188</v>
      </c>
      <c r="G339" s="23" t="s">
        <v>188</v>
      </c>
    </row>
    <row r="340" spans="1:7" ht="17.100000000000001" customHeight="1" x14ac:dyDescent="0.3">
      <c r="A340" s="20" t="s">
        <v>185</v>
      </c>
      <c r="B340" s="20" t="s">
        <v>40</v>
      </c>
      <c r="C340" s="20" t="s">
        <v>83</v>
      </c>
      <c r="D340" s="20" t="s">
        <v>78</v>
      </c>
      <c r="E340" s="21">
        <v>285</v>
      </c>
      <c r="F340" s="32" t="s">
        <v>188</v>
      </c>
      <c r="G340" s="23" t="s">
        <v>188</v>
      </c>
    </row>
    <row r="341" spans="1:7" ht="17.100000000000001" customHeight="1" x14ac:dyDescent="0.3">
      <c r="A341" s="20" t="s">
        <v>185</v>
      </c>
      <c r="B341" s="20" t="s">
        <v>40</v>
      </c>
      <c r="C341" s="20" t="s">
        <v>83</v>
      </c>
      <c r="D341" s="20" t="s">
        <v>79</v>
      </c>
      <c r="E341" s="21">
        <v>287</v>
      </c>
      <c r="F341" s="32" t="s">
        <v>188</v>
      </c>
      <c r="G341" s="23" t="s">
        <v>188</v>
      </c>
    </row>
    <row r="342" spans="1:7" ht="17.100000000000001" customHeight="1" x14ac:dyDescent="0.3">
      <c r="A342" s="20" t="s">
        <v>185</v>
      </c>
      <c r="B342" s="20" t="s">
        <v>40</v>
      </c>
      <c r="C342" s="20" t="s">
        <v>80</v>
      </c>
      <c r="D342" s="20" t="s">
        <v>78</v>
      </c>
      <c r="E342" s="21">
        <v>1523</v>
      </c>
      <c r="F342" s="32" t="s">
        <v>188</v>
      </c>
      <c r="G342" s="23" t="s">
        <v>188</v>
      </c>
    </row>
    <row r="343" spans="1:7" ht="17.100000000000001" customHeight="1" x14ac:dyDescent="0.3">
      <c r="A343" s="20" t="s">
        <v>185</v>
      </c>
      <c r="B343" s="20" t="s">
        <v>40</v>
      </c>
      <c r="C343" s="20" t="s">
        <v>80</v>
      </c>
      <c r="D343" s="20" t="s">
        <v>79</v>
      </c>
      <c r="E343" s="21">
        <v>1537</v>
      </c>
      <c r="F343" s="32" t="s">
        <v>188</v>
      </c>
      <c r="G343" s="23" t="s">
        <v>188</v>
      </c>
    </row>
    <row r="344" spans="1:7" ht="17.100000000000001" customHeight="1" x14ac:dyDescent="0.3">
      <c r="A344" s="20" t="s">
        <v>185</v>
      </c>
      <c r="B344" s="20" t="s">
        <v>40</v>
      </c>
      <c r="C344" s="20" t="s">
        <v>82</v>
      </c>
      <c r="D344" s="20" t="s">
        <v>78</v>
      </c>
      <c r="E344" s="21">
        <v>264</v>
      </c>
      <c r="F344" s="32" t="s">
        <v>188</v>
      </c>
      <c r="G344" s="23" t="s">
        <v>188</v>
      </c>
    </row>
    <row r="345" spans="1:7" ht="17.100000000000001" customHeight="1" x14ac:dyDescent="0.3">
      <c r="A345" s="20" t="s">
        <v>185</v>
      </c>
      <c r="B345" s="20" t="s">
        <v>40</v>
      </c>
      <c r="C345" s="20" t="s">
        <v>82</v>
      </c>
      <c r="D345" s="20" t="s">
        <v>79</v>
      </c>
      <c r="E345" s="21">
        <v>215</v>
      </c>
      <c r="F345" s="32" t="s">
        <v>188</v>
      </c>
      <c r="G345" s="23" t="s">
        <v>188</v>
      </c>
    </row>
    <row r="346" spans="1:7" ht="17.100000000000001" customHeight="1" x14ac:dyDescent="0.3">
      <c r="A346" s="20" t="s">
        <v>185</v>
      </c>
      <c r="B346" s="20" t="s">
        <v>41</v>
      </c>
      <c r="C346" s="20" t="s">
        <v>77</v>
      </c>
      <c r="D346" s="20" t="s">
        <v>78</v>
      </c>
      <c r="E346" s="21">
        <v>104</v>
      </c>
      <c r="F346" s="32" t="s">
        <v>188</v>
      </c>
      <c r="G346" s="23" t="s">
        <v>188</v>
      </c>
    </row>
    <row r="347" spans="1:7" ht="17.100000000000001" customHeight="1" x14ac:dyDescent="0.3">
      <c r="A347" s="20" t="s">
        <v>185</v>
      </c>
      <c r="B347" s="20" t="s">
        <v>41</v>
      </c>
      <c r="C347" s="20" t="s">
        <v>77</v>
      </c>
      <c r="D347" s="20" t="s">
        <v>79</v>
      </c>
      <c r="E347" s="21">
        <v>105</v>
      </c>
      <c r="F347" s="32" t="s">
        <v>188</v>
      </c>
      <c r="G347" s="23" t="s">
        <v>188</v>
      </c>
    </row>
    <row r="348" spans="1:7" ht="17.100000000000001" customHeight="1" x14ac:dyDescent="0.3">
      <c r="A348" s="20" t="s">
        <v>185</v>
      </c>
      <c r="B348" s="20" t="s">
        <v>41</v>
      </c>
      <c r="C348" s="20" t="s">
        <v>81</v>
      </c>
      <c r="D348" s="20" t="s">
        <v>78</v>
      </c>
      <c r="E348" s="21">
        <v>16</v>
      </c>
      <c r="F348" s="32" t="s">
        <v>188</v>
      </c>
      <c r="G348" s="23" t="s">
        <v>188</v>
      </c>
    </row>
    <row r="349" spans="1:7" ht="17.100000000000001" customHeight="1" x14ac:dyDescent="0.3">
      <c r="A349" s="20" t="s">
        <v>185</v>
      </c>
      <c r="B349" s="20" t="s">
        <v>41</v>
      </c>
      <c r="C349" s="20" t="s">
        <v>81</v>
      </c>
      <c r="D349" s="20" t="s">
        <v>79</v>
      </c>
      <c r="E349" s="21" t="s">
        <v>188</v>
      </c>
      <c r="F349" s="32">
        <v>1</v>
      </c>
      <c r="G349" s="23" t="s">
        <v>189</v>
      </c>
    </row>
    <row r="350" spans="1:7" ht="17.100000000000001" customHeight="1" x14ac:dyDescent="0.3">
      <c r="A350" s="20" t="s">
        <v>185</v>
      </c>
      <c r="B350" s="20" t="s">
        <v>41</v>
      </c>
      <c r="C350" s="20" t="s">
        <v>83</v>
      </c>
      <c r="D350" s="20" t="s">
        <v>78</v>
      </c>
      <c r="E350" s="21">
        <v>43</v>
      </c>
      <c r="F350" s="32" t="s">
        <v>188</v>
      </c>
      <c r="G350" s="23" t="s">
        <v>188</v>
      </c>
    </row>
    <row r="351" spans="1:7" ht="17.100000000000001" customHeight="1" x14ac:dyDescent="0.3">
      <c r="A351" s="20" t="s">
        <v>185</v>
      </c>
      <c r="B351" s="20" t="s">
        <v>41</v>
      </c>
      <c r="C351" s="20" t="s">
        <v>83</v>
      </c>
      <c r="D351" s="20" t="s">
        <v>79</v>
      </c>
      <c r="E351" s="21">
        <v>58</v>
      </c>
      <c r="F351" s="32" t="s">
        <v>188</v>
      </c>
      <c r="G351" s="23" t="s">
        <v>188</v>
      </c>
    </row>
    <row r="352" spans="1:7" ht="17.100000000000001" customHeight="1" x14ac:dyDescent="0.3">
      <c r="A352" s="20" t="s">
        <v>185</v>
      </c>
      <c r="B352" s="20" t="s">
        <v>41</v>
      </c>
      <c r="C352" s="20" t="s">
        <v>80</v>
      </c>
      <c r="D352" s="20" t="s">
        <v>78</v>
      </c>
      <c r="E352" s="21">
        <v>379</v>
      </c>
      <c r="F352" s="32" t="s">
        <v>188</v>
      </c>
      <c r="G352" s="23" t="s">
        <v>188</v>
      </c>
    </row>
    <row r="353" spans="1:7" ht="17.100000000000001" customHeight="1" x14ac:dyDescent="0.3">
      <c r="A353" s="20" t="s">
        <v>185</v>
      </c>
      <c r="B353" s="20" t="s">
        <v>41</v>
      </c>
      <c r="C353" s="20" t="s">
        <v>80</v>
      </c>
      <c r="D353" s="20" t="s">
        <v>79</v>
      </c>
      <c r="E353" s="21">
        <v>516</v>
      </c>
      <c r="F353" s="32" t="s">
        <v>188</v>
      </c>
      <c r="G353" s="23" t="s">
        <v>188</v>
      </c>
    </row>
    <row r="354" spans="1:7" ht="17.100000000000001" customHeight="1" x14ac:dyDescent="0.3">
      <c r="A354" s="20" t="s">
        <v>185</v>
      </c>
      <c r="B354" s="20" t="s">
        <v>41</v>
      </c>
      <c r="C354" s="20" t="s">
        <v>82</v>
      </c>
      <c r="D354" s="20" t="s">
        <v>78</v>
      </c>
      <c r="E354" s="21">
        <v>58</v>
      </c>
      <c r="F354" s="32" t="s">
        <v>188</v>
      </c>
      <c r="G354" s="23" t="s">
        <v>188</v>
      </c>
    </row>
    <row r="355" spans="1:7" ht="17.100000000000001" customHeight="1" x14ac:dyDescent="0.3">
      <c r="A355" s="20" t="s">
        <v>185</v>
      </c>
      <c r="B355" s="20" t="s">
        <v>41</v>
      </c>
      <c r="C355" s="20" t="s">
        <v>82</v>
      </c>
      <c r="D355" s="20" t="s">
        <v>79</v>
      </c>
      <c r="E355" s="21" t="s">
        <v>188</v>
      </c>
      <c r="F355" s="32">
        <v>2</v>
      </c>
      <c r="G355" s="23" t="s">
        <v>190</v>
      </c>
    </row>
    <row r="356" spans="1:7" ht="17.100000000000001" customHeight="1" x14ac:dyDescent="0.3">
      <c r="A356" s="20" t="s">
        <v>185</v>
      </c>
      <c r="B356" s="20" t="s">
        <v>42</v>
      </c>
      <c r="C356" s="20" t="s">
        <v>77</v>
      </c>
      <c r="D356" s="20" t="s">
        <v>78</v>
      </c>
      <c r="E356" s="21">
        <v>242</v>
      </c>
      <c r="F356" s="32" t="s">
        <v>188</v>
      </c>
      <c r="G356" s="23" t="s">
        <v>188</v>
      </c>
    </row>
    <row r="357" spans="1:7" ht="17.100000000000001" customHeight="1" x14ac:dyDescent="0.3">
      <c r="A357" s="20" t="s">
        <v>185</v>
      </c>
      <c r="B357" s="20" t="s">
        <v>42</v>
      </c>
      <c r="C357" s="20" t="s">
        <v>77</v>
      </c>
      <c r="D357" s="20" t="s">
        <v>79</v>
      </c>
      <c r="E357" s="21">
        <v>219</v>
      </c>
      <c r="F357" s="32" t="s">
        <v>188</v>
      </c>
      <c r="G357" s="23" t="s">
        <v>188</v>
      </c>
    </row>
    <row r="358" spans="1:7" ht="17.100000000000001" customHeight="1" x14ac:dyDescent="0.3">
      <c r="A358" s="20" t="s">
        <v>185</v>
      </c>
      <c r="B358" s="20" t="s">
        <v>42</v>
      </c>
      <c r="C358" s="20" t="s">
        <v>81</v>
      </c>
      <c r="D358" s="20" t="s">
        <v>78</v>
      </c>
      <c r="E358" s="21">
        <v>45</v>
      </c>
      <c r="F358" s="32" t="s">
        <v>188</v>
      </c>
      <c r="G358" s="23" t="s">
        <v>188</v>
      </c>
    </row>
    <row r="359" spans="1:7" ht="17.100000000000001" customHeight="1" x14ac:dyDescent="0.3">
      <c r="A359" s="20" t="s">
        <v>185</v>
      </c>
      <c r="B359" s="20" t="s">
        <v>42</v>
      </c>
      <c r="C359" s="20" t="s">
        <v>81</v>
      </c>
      <c r="D359" s="20" t="s">
        <v>79</v>
      </c>
      <c r="E359" s="21">
        <v>45</v>
      </c>
      <c r="F359" s="32" t="s">
        <v>188</v>
      </c>
      <c r="G359" s="23" t="s">
        <v>188</v>
      </c>
    </row>
    <row r="360" spans="1:7" ht="17.100000000000001" customHeight="1" x14ac:dyDescent="0.3">
      <c r="A360" s="20" t="s">
        <v>185</v>
      </c>
      <c r="B360" s="20" t="s">
        <v>42</v>
      </c>
      <c r="C360" s="20" t="s">
        <v>83</v>
      </c>
      <c r="D360" s="20" t="s">
        <v>78</v>
      </c>
      <c r="E360" s="21">
        <v>88</v>
      </c>
      <c r="F360" s="32" t="s">
        <v>188</v>
      </c>
      <c r="G360" s="23" t="s">
        <v>188</v>
      </c>
    </row>
    <row r="361" spans="1:7" ht="17.100000000000001" customHeight="1" x14ac:dyDescent="0.3">
      <c r="A361" s="20" t="s">
        <v>185</v>
      </c>
      <c r="B361" s="20" t="s">
        <v>42</v>
      </c>
      <c r="C361" s="20" t="s">
        <v>83</v>
      </c>
      <c r="D361" s="20" t="s">
        <v>79</v>
      </c>
      <c r="E361" s="21">
        <v>68</v>
      </c>
      <c r="F361" s="32" t="s">
        <v>188</v>
      </c>
      <c r="G361" s="23" t="s">
        <v>188</v>
      </c>
    </row>
    <row r="362" spans="1:7" ht="17.100000000000001" customHeight="1" x14ac:dyDescent="0.3">
      <c r="A362" s="20" t="s">
        <v>185</v>
      </c>
      <c r="B362" s="20" t="s">
        <v>42</v>
      </c>
      <c r="C362" s="20" t="s">
        <v>80</v>
      </c>
      <c r="D362" s="20" t="s">
        <v>78</v>
      </c>
      <c r="E362" s="21">
        <v>319</v>
      </c>
      <c r="F362" s="32" t="s">
        <v>188</v>
      </c>
      <c r="G362" s="23" t="s">
        <v>188</v>
      </c>
    </row>
    <row r="363" spans="1:7" ht="17.100000000000001" customHeight="1" x14ac:dyDescent="0.3">
      <c r="A363" s="20" t="s">
        <v>185</v>
      </c>
      <c r="B363" s="20" t="s">
        <v>42</v>
      </c>
      <c r="C363" s="20" t="s">
        <v>80</v>
      </c>
      <c r="D363" s="20" t="s">
        <v>79</v>
      </c>
      <c r="E363" s="21">
        <v>431</v>
      </c>
      <c r="F363" s="32" t="s">
        <v>188</v>
      </c>
      <c r="G363" s="23" t="s">
        <v>188</v>
      </c>
    </row>
    <row r="364" spans="1:7" ht="17.100000000000001" customHeight="1" x14ac:dyDescent="0.3">
      <c r="A364" s="20" t="s">
        <v>185</v>
      </c>
      <c r="B364" s="20" t="s">
        <v>42</v>
      </c>
      <c r="C364" s="20" t="s">
        <v>82</v>
      </c>
      <c r="D364" s="20" t="s">
        <v>78</v>
      </c>
      <c r="E364" s="21">
        <v>54</v>
      </c>
      <c r="F364" s="32" t="s">
        <v>188</v>
      </c>
      <c r="G364" s="23" t="s">
        <v>188</v>
      </c>
    </row>
    <row r="365" spans="1:7" ht="17.100000000000001" customHeight="1" x14ac:dyDescent="0.3">
      <c r="A365" s="20" t="s">
        <v>185</v>
      </c>
      <c r="B365" s="20" t="s">
        <v>42</v>
      </c>
      <c r="C365" s="20" t="s">
        <v>82</v>
      </c>
      <c r="D365" s="20" t="s">
        <v>79</v>
      </c>
      <c r="E365" s="21">
        <v>45</v>
      </c>
      <c r="F365" s="32" t="s">
        <v>188</v>
      </c>
      <c r="G365" s="23" t="s">
        <v>188</v>
      </c>
    </row>
    <row r="366" spans="1:7" ht="17.100000000000001" customHeight="1" x14ac:dyDescent="0.3">
      <c r="A366" s="20" t="s">
        <v>185</v>
      </c>
      <c r="B366" s="20" t="s">
        <v>43</v>
      </c>
      <c r="C366" s="20" t="s">
        <v>77</v>
      </c>
      <c r="D366" s="20" t="s">
        <v>78</v>
      </c>
      <c r="E366" s="21">
        <v>41</v>
      </c>
      <c r="F366" s="32" t="s">
        <v>188</v>
      </c>
      <c r="G366" s="23" t="s">
        <v>188</v>
      </c>
    </row>
    <row r="367" spans="1:7" ht="17.100000000000001" customHeight="1" x14ac:dyDescent="0.3">
      <c r="A367" s="20" t="s">
        <v>185</v>
      </c>
      <c r="B367" s="20" t="s">
        <v>43</v>
      </c>
      <c r="C367" s="20" t="s">
        <v>77</v>
      </c>
      <c r="D367" s="20" t="s">
        <v>79</v>
      </c>
      <c r="E367" s="21">
        <v>37</v>
      </c>
      <c r="F367" s="32" t="s">
        <v>188</v>
      </c>
      <c r="G367" s="23" t="s">
        <v>188</v>
      </c>
    </row>
    <row r="368" spans="1:7" ht="17.100000000000001" customHeight="1" x14ac:dyDescent="0.3">
      <c r="A368" s="20" t="s">
        <v>185</v>
      </c>
      <c r="B368" s="20" t="s">
        <v>43</v>
      </c>
      <c r="C368" s="20" t="s">
        <v>81</v>
      </c>
      <c r="D368" s="20" t="s">
        <v>78</v>
      </c>
      <c r="E368" s="21">
        <v>12</v>
      </c>
      <c r="F368" s="32" t="s">
        <v>188</v>
      </c>
      <c r="G368" s="23" t="s">
        <v>188</v>
      </c>
    </row>
    <row r="369" spans="1:7" ht="17.100000000000001" customHeight="1" x14ac:dyDescent="0.3">
      <c r="A369" s="20" t="s">
        <v>185</v>
      </c>
      <c r="B369" s="20" t="s">
        <v>43</v>
      </c>
      <c r="C369" s="20" t="s">
        <v>81</v>
      </c>
      <c r="D369" s="20" t="s">
        <v>79</v>
      </c>
      <c r="E369" s="21" t="s">
        <v>188</v>
      </c>
      <c r="F369" s="32">
        <v>2</v>
      </c>
      <c r="G369" s="23" t="s">
        <v>190</v>
      </c>
    </row>
    <row r="370" spans="1:7" ht="17.100000000000001" customHeight="1" x14ac:dyDescent="0.3">
      <c r="A370" s="20" t="s">
        <v>185</v>
      </c>
      <c r="B370" s="20" t="s">
        <v>43</v>
      </c>
      <c r="C370" s="20" t="s">
        <v>83</v>
      </c>
      <c r="D370" s="20" t="s">
        <v>78</v>
      </c>
      <c r="E370" s="21">
        <v>23</v>
      </c>
      <c r="F370" s="32" t="s">
        <v>188</v>
      </c>
      <c r="G370" s="23" t="s">
        <v>188</v>
      </c>
    </row>
    <row r="371" spans="1:7" ht="17.100000000000001" customHeight="1" x14ac:dyDescent="0.3">
      <c r="A371" s="20" t="s">
        <v>185</v>
      </c>
      <c r="B371" s="20" t="s">
        <v>43</v>
      </c>
      <c r="C371" s="20" t="s">
        <v>83</v>
      </c>
      <c r="D371" s="20" t="s">
        <v>79</v>
      </c>
      <c r="E371" s="21">
        <v>24</v>
      </c>
      <c r="F371" s="32" t="s">
        <v>188</v>
      </c>
      <c r="G371" s="23" t="s">
        <v>188</v>
      </c>
    </row>
    <row r="372" spans="1:7" ht="17.100000000000001" customHeight="1" x14ac:dyDescent="0.3">
      <c r="A372" s="20" t="s">
        <v>185</v>
      </c>
      <c r="B372" s="20" t="s">
        <v>43</v>
      </c>
      <c r="C372" s="20" t="s">
        <v>80</v>
      </c>
      <c r="D372" s="20" t="s">
        <v>78</v>
      </c>
      <c r="E372" s="21">
        <v>88</v>
      </c>
      <c r="F372" s="32" t="s">
        <v>188</v>
      </c>
      <c r="G372" s="23" t="s">
        <v>188</v>
      </c>
    </row>
    <row r="373" spans="1:7" ht="17.100000000000001" customHeight="1" x14ac:dyDescent="0.3">
      <c r="A373" s="20" t="s">
        <v>185</v>
      </c>
      <c r="B373" s="20" t="s">
        <v>43</v>
      </c>
      <c r="C373" s="20" t="s">
        <v>80</v>
      </c>
      <c r="D373" s="20" t="s">
        <v>79</v>
      </c>
      <c r="E373" s="21">
        <v>98</v>
      </c>
      <c r="F373" s="32" t="s">
        <v>188</v>
      </c>
      <c r="G373" s="23" t="s">
        <v>188</v>
      </c>
    </row>
    <row r="374" spans="1:7" ht="17.100000000000001" customHeight="1" x14ac:dyDescent="0.3">
      <c r="A374" s="20" t="s">
        <v>185</v>
      </c>
      <c r="B374" s="20" t="s">
        <v>43</v>
      </c>
      <c r="C374" s="20" t="s">
        <v>82</v>
      </c>
      <c r="D374" s="20" t="s">
        <v>78</v>
      </c>
      <c r="E374" s="21">
        <v>16</v>
      </c>
      <c r="F374" s="32" t="s">
        <v>188</v>
      </c>
      <c r="G374" s="23" t="s">
        <v>188</v>
      </c>
    </row>
    <row r="375" spans="1:7" ht="17.100000000000001" customHeight="1" x14ac:dyDescent="0.3">
      <c r="A375" s="20" t="s">
        <v>185</v>
      </c>
      <c r="B375" s="20" t="s">
        <v>43</v>
      </c>
      <c r="C375" s="20" t="s">
        <v>82</v>
      </c>
      <c r="D375" s="20" t="s">
        <v>79</v>
      </c>
      <c r="E375" s="21" t="s">
        <v>188</v>
      </c>
      <c r="F375" s="32">
        <v>1</v>
      </c>
      <c r="G375" s="23" t="s">
        <v>189</v>
      </c>
    </row>
    <row r="376" spans="1:7" ht="17.100000000000001" customHeight="1" x14ac:dyDescent="0.3">
      <c r="A376" s="20" t="s">
        <v>185</v>
      </c>
      <c r="B376" s="20" t="s">
        <v>44</v>
      </c>
      <c r="C376" s="20" t="s">
        <v>77</v>
      </c>
      <c r="D376" s="20" t="s">
        <v>78</v>
      </c>
      <c r="E376" s="21">
        <v>101</v>
      </c>
      <c r="F376" s="32" t="s">
        <v>188</v>
      </c>
      <c r="G376" s="23" t="s">
        <v>188</v>
      </c>
    </row>
    <row r="377" spans="1:7" ht="17.100000000000001" customHeight="1" x14ac:dyDescent="0.3">
      <c r="A377" s="20" t="s">
        <v>185</v>
      </c>
      <c r="B377" s="20" t="s">
        <v>44</v>
      </c>
      <c r="C377" s="20" t="s">
        <v>77</v>
      </c>
      <c r="D377" s="20" t="s">
        <v>79</v>
      </c>
      <c r="E377" s="21">
        <v>109</v>
      </c>
      <c r="F377" s="32" t="s">
        <v>188</v>
      </c>
      <c r="G377" s="23" t="s">
        <v>188</v>
      </c>
    </row>
    <row r="378" spans="1:7" ht="17.100000000000001" customHeight="1" x14ac:dyDescent="0.3">
      <c r="A378" s="20" t="s">
        <v>185</v>
      </c>
      <c r="B378" s="20" t="s">
        <v>44</v>
      </c>
      <c r="C378" s="20" t="s">
        <v>81</v>
      </c>
      <c r="D378" s="20" t="s">
        <v>78</v>
      </c>
      <c r="E378" s="21">
        <v>26</v>
      </c>
      <c r="F378" s="32" t="s">
        <v>188</v>
      </c>
      <c r="G378" s="23" t="s">
        <v>188</v>
      </c>
    </row>
    <row r="379" spans="1:7" ht="17.100000000000001" customHeight="1" x14ac:dyDescent="0.3">
      <c r="A379" s="20" t="s">
        <v>185</v>
      </c>
      <c r="B379" s="20" t="s">
        <v>44</v>
      </c>
      <c r="C379" s="20" t="s">
        <v>81</v>
      </c>
      <c r="D379" s="20" t="s">
        <v>79</v>
      </c>
      <c r="E379" s="21">
        <v>20</v>
      </c>
      <c r="F379" s="32" t="s">
        <v>188</v>
      </c>
      <c r="G379" s="23" t="s">
        <v>188</v>
      </c>
    </row>
    <row r="380" spans="1:7" ht="17.100000000000001" customHeight="1" x14ac:dyDescent="0.3">
      <c r="A380" s="20" t="s">
        <v>185</v>
      </c>
      <c r="B380" s="20" t="s">
        <v>44</v>
      </c>
      <c r="C380" s="20" t="s">
        <v>83</v>
      </c>
      <c r="D380" s="20" t="s">
        <v>78</v>
      </c>
      <c r="E380" s="21">
        <v>37</v>
      </c>
      <c r="F380" s="32" t="s">
        <v>188</v>
      </c>
      <c r="G380" s="23" t="s">
        <v>188</v>
      </c>
    </row>
    <row r="381" spans="1:7" ht="17.100000000000001" customHeight="1" x14ac:dyDescent="0.3">
      <c r="A381" s="20" t="s">
        <v>185</v>
      </c>
      <c r="B381" s="20" t="s">
        <v>44</v>
      </c>
      <c r="C381" s="20" t="s">
        <v>83</v>
      </c>
      <c r="D381" s="20" t="s">
        <v>79</v>
      </c>
      <c r="E381" s="21">
        <v>59</v>
      </c>
      <c r="F381" s="32" t="s">
        <v>188</v>
      </c>
      <c r="G381" s="23" t="s">
        <v>188</v>
      </c>
    </row>
    <row r="382" spans="1:7" ht="17.100000000000001" customHeight="1" x14ac:dyDescent="0.3">
      <c r="A382" s="20" t="s">
        <v>185</v>
      </c>
      <c r="B382" s="20" t="s">
        <v>44</v>
      </c>
      <c r="C382" s="20" t="s">
        <v>80</v>
      </c>
      <c r="D382" s="20" t="s">
        <v>78</v>
      </c>
      <c r="E382" s="21">
        <v>368</v>
      </c>
      <c r="F382" s="32" t="s">
        <v>188</v>
      </c>
      <c r="G382" s="23" t="s">
        <v>188</v>
      </c>
    </row>
    <row r="383" spans="1:7" ht="17.100000000000001" customHeight="1" x14ac:dyDescent="0.3">
      <c r="A383" s="20" t="s">
        <v>185</v>
      </c>
      <c r="B383" s="20" t="s">
        <v>44</v>
      </c>
      <c r="C383" s="20" t="s">
        <v>80</v>
      </c>
      <c r="D383" s="20" t="s">
        <v>79</v>
      </c>
      <c r="E383" s="21">
        <v>475</v>
      </c>
      <c r="F383" s="32" t="s">
        <v>188</v>
      </c>
      <c r="G383" s="23" t="s">
        <v>188</v>
      </c>
    </row>
    <row r="384" spans="1:7" ht="17.100000000000001" customHeight="1" x14ac:dyDescent="0.3">
      <c r="A384" s="20" t="s">
        <v>185</v>
      </c>
      <c r="B384" s="20" t="s">
        <v>44</v>
      </c>
      <c r="C384" s="20" t="s">
        <v>82</v>
      </c>
      <c r="D384" s="20" t="s">
        <v>78</v>
      </c>
      <c r="E384" s="21">
        <v>58</v>
      </c>
      <c r="F384" s="32" t="s">
        <v>188</v>
      </c>
      <c r="G384" s="23" t="s">
        <v>188</v>
      </c>
    </row>
    <row r="385" spans="1:7" ht="17.100000000000001" customHeight="1" x14ac:dyDescent="0.3">
      <c r="A385" s="20" t="s">
        <v>185</v>
      </c>
      <c r="B385" s="20" t="s">
        <v>44</v>
      </c>
      <c r="C385" s="20" t="s">
        <v>82</v>
      </c>
      <c r="D385" s="20" t="s">
        <v>79</v>
      </c>
      <c r="E385" s="21">
        <v>48</v>
      </c>
      <c r="F385" s="32" t="s">
        <v>188</v>
      </c>
      <c r="G385" s="23" t="s">
        <v>188</v>
      </c>
    </row>
    <row r="386" spans="1:7" ht="17.100000000000001" customHeight="1" x14ac:dyDescent="0.3">
      <c r="A386" s="20" t="s">
        <v>185</v>
      </c>
      <c r="B386" s="20" t="s">
        <v>45</v>
      </c>
      <c r="C386" s="20" t="s">
        <v>77</v>
      </c>
      <c r="D386" s="20" t="s">
        <v>78</v>
      </c>
      <c r="E386" s="21">
        <v>165</v>
      </c>
      <c r="F386" s="32" t="s">
        <v>188</v>
      </c>
      <c r="G386" s="23" t="s">
        <v>188</v>
      </c>
    </row>
    <row r="387" spans="1:7" ht="17.100000000000001" customHeight="1" x14ac:dyDescent="0.3">
      <c r="A387" s="20" t="s">
        <v>185</v>
      </c>
      <c r="B387" s="20" t="s">
        <v>45</v>
      </c>
      <c r="C387" s="20" t="s">
        <v>77</v>
      </c>
      <c r="D387" s="20" t="s">
        <v>79</v>
      </c>
      <c r="E387" s="21">
        <v>161</v>
      </c>
      <c r="F387" s="32" t="s">
        <v>188</v>
      </c>
      <c r="G387" s="23" t="s">
        <v>188</v>
      </c>
    </row>
    <row r="388" spans="1:7" ht="17.100000000000001" customHeight="1" x14ac:dyDescent="0.3">
      <c r="A388" s="20" t="s">
        <v>185</v>
      </c>
      <c r="B388" s="20" t="s">
        <v>45</v>
      </c>
      <c r="C388" s="20" t="s">
        <v>81</v>
      </c>
      <c r="D388" s="20" t="s">
        <v>78</v>
      </c>
      <c r="E388" s="21">
        <v>12</v>
      </c>
      <c r="F388" s="32" t="s">
        <v>188</v>
      </c>
      <c r="G388" s="23" t="s">
        <v>188</v>
      </c>
    </row>
    <row r="389" spans="1:7" ht="17.100000000000001" customHeight="1" x14ac:dyDescent="0.3">
      <c r="A389" s="20" t="s">
        <v>185</v>
      </c>
      <c r="B389" s="20" t="s">
        <v>45</v>
      </c>
      <c r="C389" s="20" t="s">
        <v>81</v>
      </c>
      <c r="D389" s="20" t="s">
        <v>79</v>
      </c>
      <c r="E389" s="21">
        <v>26</v>
      </c>
      <c r="F389" s="32" t="s">
        <v>188</v>
      </c>
      <c r="G389" s="23" t="s">
        <v>188</v>
      </c>
    </row>
    <row r="390" spans="1:7" ht="17.100000000000001" customHeight="1" x14ac:dyDescent="0.3">
      <c r="A390" s="20" t="s">
        <v>185</v>
      </c>
      <c r="B390" s="20" t="s">
        <v>45</v>
      </c>
      <c r="C390" s="20" t="s">
        <v>83</v>
      </c>
      <c r="D390" s="20" t="s">
        <v>78</v>
      </c>
      <c r="E390" s="21">
        <v>47</v>
      </c>
      <c r="F390" s="32" t="s">
        <v>188</v>
      </c>
      <c r="G390" s="23" t="s">
        <v>188</v>
      </c>
    </row>
    <row r="391" spans="1:7" ht="17.100000000000001" customHeight="1" x14ac:dyDescent="0.3">
      <c r="A391" s="20" t="s">
        <v>185</v>
      </c>
      <c r="B391" s="20" t="s">
        <v>45</v>
      </c>
      <c r="C391" s="20" t="s">
        <v>83</v>
      </c>
      <c r="D391" s="20" t="s">
        <v>79</v>
      </c>
      <c r="E391" s="21">
        <v>37</v>
      </c>
      <c r="F391" s="32" t="s">
        <v>188</v>
      </c>
      <c r="G391" s="23" t="s">
        <v>188</v>
      </c>
    </row>
    <row r="392" spans="1:7" ht="17.100000000000001" customHeight="1" x14ac:dyDescent="0.3">
      <c r="A392" s="20" t="s">
        <v>185</v>
      </c>
      <c r="B392" s="20" t="s">
        <v>45</v>
      </c>
      <c r="C392" s="20" t="s">
        <v>80</v>
      </c>
      <c r="D392" s="20" t="s">
        <v>78</v>
      </c>
      <c r="E392" s="21">
        <v>216</v>
      </c>
      <c r="F392" s="32" t="s">
        <v>188</v>
      </c>
      <c r="G392" s="23" t="s">
        <v>188</v>
      </c>
    </row>
    <row r="393" spans="1:7" ht="17.100000000000001" customHeight="1" x14ac:dyDescent="0.3">
      <c r="A393" s="20" t="s">
        <v>185</v>
      </c>
      <c r="B393" s="20" t="s">
        <v>45</v>
      </c>
      <c r="C393" s="20" t="s">
        <v>80</v>
      </c>
      <c r="D393" s="20" t="s">
        <v>79</v>
      </c>
      <c r="E393" s="21">
        <v>312</v>
      </c>
      <c r="F393" s="32" t="s">
        <v>188</v>
      </c>
      <c r="G393" s="23" t="s">
        <v>188</v>
      </c>
    </row>
    <row r="394" spans="1:7" ht="17.100000000000001" customHeight="1" x14ac:dyDescent="0.3">
      <c r="A394" s="20" t="s">
        <v>185</v>
      </c>
      <c r="B394" s="20" t="s">
        <v>45</v>
      </c>
      <c r="C394" s="20" t="s">
        <v>82</v>
      </c>
      <c r="D394" s="20" t="s">
        <v>78</v>
      </c>
      <c r="E394" s="21">
        <v>30</v>
      </c>
      <c r="F394" s="32" t="s">
        <v>188</v>
      </c>
      <c r="G394" s="23" t="s">
        <v>188</v>
      </c>
    </row>
    <row r="395" spans="1:7" ht="17.100000000000001" customHeight="1" x14ac:dyDescent="0.3">
      <c r="A395" s="20" t="s">
        <v>185</v>
      </c>
      <c r="B395" s="20" t="s">
        <v>45</v>
      </c>
      <c r="C395" s="20" t="s">
        <v>82</v>
      </c>
      <c r="D395" s="20" t="s">
        <v>79</v>
      </c>
      <c r="E395" s="21">
        <v>18</v>
      </c>
      <c r="F395" s="32" t="s">
        <v>188</v>
      </c>
      <c r="G395" s="23" t="s">
        <v>188</v>
      </c>
    </row>
    <row r="396" spans="1:7" ht="17.100000000000001" customHeight="1" x14ac:dyDescent="0.3">
      <c r="A396" s="20" t="s">
        <v>185</v>
      </c>
      <c r="B396" s="20" t="s">
        <v>46</v>
      </c>
      <c r="C396" s="20" t="s">
        <v>77</v>
      </c>
      <c r="D396" s="20" t="s">
        <v>78</v>
      </c>
      <c r="E396" s="21">
        <v>205</v>
      </c>
      <c r="F396" s="32" t="s">
        <v>188</v>
      </c>
      <c r="G396" s="23" t="s">
        <v>188</v>
      </c>
    </row>
    <row r="397" spans="1:7" ht="17.100000000000001" customHeight="1" x14ac:dyDescent="0.3">
      <c r="A397" s="20" t="s">
        <v>185</v>
      </c>
      <c r="B397" s="20" t="s">
        <v>46</v>
      </c>
      <c r="C397" s="20" t="s">
        <v>77</v>
      </c>
      <c r="D397" s="20" t="s">
        <v>79</v>
      </c>
      <c r="E397" s="21">
        <v>223</v>
      </c>
      <c r="F397" s="32" t="s">
        <v>188</v>
      </c>
      <c r="G397" s="23" t="s">
        <v>188</v>
      </c>
    </row>
    <row r="398" spans="1:7" ht="17.100000000000001" customHeight="1" x14ac:dyDescent="0.3">
      <c r="A398" s="20" t="s">
        <v>185</v>
      </c>
      <c r="B398" s="20" t="s">
        <v>46</v>
      </c>
      <c r="C398" s="20" t="s">
        <v>81</v>
      </c>
      <c r="D398" s="20" t="s">
        <v>78</v>
      </c>
      <c r="E398" s="21">
        <v>43</v>
      </c>
      <c r="F398" s="32" t="s">
        <v>188</v>
      </c>
      <c r="G398" s="23" t="s">
        <v>188</v>
      </c>
    </row>
    <row r="399" spans="1:7" ht="17.100000000000001" customHeight="1" x14ac:dyDescent="0.3">
      <c r="A399" s="20" t="s">
        <v>185</v>
      </c>
      <c r="B399" s="20" t="s">
        <v>46</v>
      </c>
      <c r="C399" s="20" t="s">
        <v>81</v>
      </c>
      <c r="D399" s="20" t="s">
        <v>79</v>
      </c>
      <c r="E399" s="21">
        <v>59</v>
      </c>
      <c r="F399" s="32" t="s">
        <v>188</v>
      </c>
      <c r="G399" s="23" t="s">
        <v>188</v>
      </c>
    </row>
    <row r="400" spans="1:7" ht="17.100000000000001" customHeight="1" x14ac:dyDescent="0.3">
      <c r="A400" s="20" t="s">
        <v>185</v>
      </c>
      <c r="B400" s="20" t="s">
        <v>46</v>
      </c>
      <c r="C400" s="20" t="s">
        <v>83</v>
      </c>
      <c r="D400" s="20" t="s">
        <v>78</v>
      </c>
      <c r="E400" s="21">
        <v>103</v>
      </c>
      <c r="F400" s="32" t="s">
        <v>188</v>
      </c>
      <c r="G400" s="23" t="s">
        <v>188</v>
      </c>
    </row>
    <row r="401" spans="1:7" ht="17.100000000000001" customHeight="1" x14ac:dyDescent="0.3">
      <c r="A401" s="20" t="s">
        <v>185</v>
      </c>
      <c r="B401" s="20" t="s">
        <v>46</v>
      </c>
      <c r="C401" s="20" t="s">
        <v>83</v>
      </c>
      <c r="D401" s="20" t="s">
        <v>79</v>
      </c>
      <c r="E401" s="21">
        <v>120</v>
      </c>
      <c r="F401" s="32" t="s">
        <v>188</v>
      </c>
      <c r="G401" s="23" t="s">
        <v>188</v>
      </c>
    </row>
    <row r="402" spans="1:7" ht="17.100000000000001" customHeight="1" x14ac:dyDescent="0.3">
      <c r="A402" s="20" t="s">
        <v>185</v>
      </c>
      <c r="B402" s="20" t="s">
        <v>46</v>
      </c>
      <c r="C402" s="20" t="s">
        <v>80</v>
      </c>
      <c r="D402" s="20" t="s">
        <v>78</v>
      </c>
      <c r="E402" s="21">
        <v>628</v>
      </c>
      <c r="F402" s="32" t="s">
        <v>188</v>
      </c>
      <c r="G402" s="23" t="s">
        <v>188</v>
      </c>
    </row>
    <row r="403" spans="1:7" ht="17.100000000000001" customHeight="1" x14ac:dyDescent="0.3">
      <c r="A403" s="20" t="s">
        <v>185</v>
      </c>
      <c r="B403" s="20" t="s">
        <v>46</v>
      </c>
      <c r="C403" s="20" t="s">
        <v>80</v>
      </c>
      <c r="D403" s="20" t="s">
        <v>79</v>
      </c>
      <c r="E403" s="21">
        <v>691</v>
      </c>
      <c r="F403" s="32" t="s">
        <v>188</v>
      </c>
      <c r="G403" s="23" t="s">
        <v>188</v>
      </c>
    </row>
    <row r="404" spans="1:7" ht="17.100000000000001" customHeight="1" x14ac:dyDescent="0.3">
      <c r="A404" s="20" t="s">
        <v>185</v>
      </c>
      <c r="B404" s="20" t="s">
        <v>46</v>
      </c>
      <c r="C404" s="20" t="s">
        <v>82</v>
      </c>
      <c r="D404" s="20" t="s">
        <v>78</v>
      </c>
      <c r="E404" s="21">
        <v>88</v>
      </c>
      <c r="F404" s="32" t="s">
        <v>188</v>
      </c>
      <c r="G404" s="23" t="s">
        <v>188</v>
      </c>
    </row>
    <row r="405" spans="1:7" ht="17.100000000000001" customHeight="1" x14ac:dyDescent="0.3">
      <c r="A405" s="20" t="s">
        <v>185</v>
      </c>
      <c r="B405" s="20" t="s">
        <v>46</v>
      </c>
      <c r="C405" s="20" t="s">
        <v>82</v>
      </c>
      <c r="D405" s="20" t="s">
        <v>79</v>
      </c>
      <c r="E405" s="21">
        <v>81</v>
      </c>
      <c r="F405" s="32" t="s">
        <v>188</v>
      </c>
      <c r="G405" s="23" t="s">
        <v>188</v>
      </c>
    </row>
    <row r="406" spans="1:7" ht="17.100000000000001" customHeight="1" x14ac:dyDescent="0.3">
      <c r="A406" s="20" t="s">
        <v>185</v>
      </c>
      <c r="B406" s="20" t="s">
        <v>47</v>
      </c>
      <c r="C406" s="20" t="s">
        <v>77</v>
      </c>
      <c r="D406" s="20" t="s">
        <v>78</v>
      </c>
      <c r="E406" s="21">
        <v>39</v>
      </c>
      <c r="F406" s="32" t="s">
        <v>188</v>
      </c>
      <c r="G406" s="23" t="s">
        <v>188</v>
      </c>
    </row>
    <row r="407" spans="1:7" ht="17.100000000000001" customHeight="1" x14ac:dyDescent="0.3">
      <c r="A407" s="20" t="s">
        <v>185</v>
      </c>
      <c r="B407" s="20" t="s">
        <v>47</v>
      </c>
      <c r="C407" s="20" t="s">
        <v>77</v>
      </c>
      <c r="D407" s="20" t="s">
        <v>79</v>
      </c>
      <c r="E407" s="21">
        <v>51</v>
      </c>
      <c r="F407" s="32" t="s">
        <v>188</v>
      </c>
      <c r="G407" s="23" t="s">
        <v>188</v>
      </c>
    </row>
    <row r="408" spans="1:7" ht="17.100000000000001" customHeight="1" x14ac:dyDescent="0.3">
      <c r="A408" s="20" t="s">
        <v>185</v>
      </c>
      <c r="B408" s="20" t="s">
        <v>47</v>
      </c>
      <c r="C408" s="20" t="s">
        <v>81</v>
      </c>
      <c r="D408" s="20" t="s">
        <v>78</v>
      </c>
      <c r="E408" s="21" t="s">
        <v>188</v>
      </c>
      <c r="F408" s="32">
        <v>1</v>
      </c>
      <c r="G408" s="23" t="s">
        <v>189</v>
      </c>
    </row>
    <row r="409" spans="1:7" ht="17.100000000000001" customHeight="1" x14ac:dyDescent="0.3">
      <c r="A409" s="20" t="s">
        <v>185</v>
      </c>
      <c r="B409" s="20" t="s">
        <v>47</v>
      </c>
      <c r="C409" s="20" t="s">
        <v>81</v>
      </c>
      <c r="D409" s="20" t="s">
        <v>79</v>
      </c>
      <c r="E409" s="21" t="s">
        <v>188</v>
      </c>
      <c r="F409" s="32">
        <v>1</v>
      </c>
      <c r="G409" s="23" t="s">
        <v>189</v>
      </c>
    </row>
    <row r="410" spans="1:7" ht="17.100000000000001" customHeight="1" x14ac:dyDescent="0.3">
      <c r="A410" s="20" t="s">
        <v>185</v>
      </c>
      <c r="B410" s="20" t="s">
        <v>47</v>
      </c>
      <c r="C410" s="20" t="s">
        <v>83</v>
      </c>
      <c r="D410" s="20" t="s">
        <v>78</v>
      </c>
      <c r="E410" s="21">
        <v>22</v>
      </c>
      <c r="F410" s="32" t="s">
        <v>188</v>
      </c>
      <c r="G410" s="23" t="s">
        <v>188</v>
      </c>
    </row>
    <row r="411" spans="1:7" ht="17.100000000000001" customHeight="1" x14ac:dyDescent="0.3">
      <c r="A411" s="20" t="s">
        <v>185</v>
      </c>
      <c r="B411" s="20" t="s">
        <v>47</v>
      </c>
      <c r="C411" s="20" t="s">
        <v>83</v>
      </c>
      <c r="D411" s="20" t="s">
        <v>79</v>
      </c>
      <c r="E411" s="21">
        <v>23</v>
      </c>
      <c r="F411" s="32" t="s">
        <v>188</v>
      </c>
      <c r="G411" s="23" t="s">
        <v>188</v>
      </c>
    </row>
    <row r="412" spans="1:7" ht="17.100000000000001" customHeight="1" x14ac:dyDescent="0.3">
      <c r="A412" s="20" t="s">
        <v>185</v>
      </c>
      <c r="B412" s="20" t="s">
        <v>47</v>
      </c>
      <c r="C412" s="20" t="s">
        <v>80</v>
      </c>
      <c r="D412" s="20" t="s">
        <v>78</v>
      </c>
      <c r="E412" s="21">
        <v>91</v>
      </c>
      <c r="F412" s="32" t="s">
        <v>188</v>
      </c>
      <c r="G412" s="23" t="s">
        <v>188</v>
      </c>
    </row>
    <row r="413" spans="1:7" ht="17.100000000000001" customHeight="1" x14ac:dyDescent="0.3">
      <c r="A413" s="20" t="s">
        <v>185</v>
      </c>
      <c r="B413" s="20" t="s">
        <v>47</v>
      </c>
      <c r="C413" s="20" t="s">
        <v>80</v>
      </c>
      <c r="D413" s="20" t="s">
        <v>79</v>
      </c>
      <c r="E413" s="21">
        <v>107</v>
      </c>
      <c r="F413" s="32" t="s">
        <v>188</v>
      </c>
      <c r="G413" s="23" t="s">
        <v>188</v>
      </c>
    </row>
    <row r="414" spans="1:7" ht="17.100000000000001" customHeight="1" x14ac:dyDescent="0.3">
      <c r="A414" s="20" t="s">
        <v>185</v>
      </c>
      <c r="B414" s="20" t="s">
        <v>47</v>
      </c>
      <c r="C414" s="20" t="s">
        <v>82</v>
      </c>
      <c r="D414" s="20" t="s">
        <v>78</v>
      </c>
      <c r="E414" s="21" t="s">
        <v>188</v>
      </c>
      <c r="F414" s="32">
        <v>1</v>
      </c>
      <c r="G414" s="23" t="s">
        <v>189</v>
      </c>
    </row>
    <row r="415" spans="1:7" ht="17.100000000000001" customHeight="1" x14ac:dyDescent="0.3">
      <c r="A415" s="20" t="s">
        <v>185</v>
      </c>
      <c r="B415" s="20" t="s">
        <v>47</v>
      </c>
      <c r="C415" s="20" t="s">
        <v>82</v>
      </c>
      <c r="D415" s="20" t="s">
        <v>79</v>
      </c>
      <c r="E415" s="21" t="s">
        <v>188</v>
      </c>
      <c r="F415" s="32">
        <v>2</v>
      </c>
      <c r="G415" s="23" t="s">
        <v>190</v>
      </c>
    </row>
    <row r="416" spans="1:7" ht="17.100000000000001" customHeight="1" x14ac:dyDescent="0.3">
      <c r="A416" s="20" t="s">
        <v>185</v>
      </c>
      <c r="B416" s="20" t="s">
        <v>48</v>
      </c>
      <c r="C416" s="20" t="s">
        <v>77</v>
      </c>
      <c r="D416" s="20" t="s">
        <v>78</v>
      </c>
      <c r="E416" s="21">
        <v>62</v>
      </c>
      <c r="F416" s="32" t="s">
        <v>188</v>
      </c>
      <c r="G416" s="23" t="s">
        <v>188</v>
      </c>
    </row>
    <row r="417" spans="1:7" ht="17.100000000000001" customHeight="1" x14ac:dyDescent="0.3">
      <c r="A417" s="20" t="s">
        <v>185</v>
      </c>
      <c r="B417" s="20" t="s">
        <v>48</v>
      </c>
      <c r="C417" s="20" t="s">
        <v>77</v>
      </c>
      <c r="D417" s="20" t="s">
        <v>79</v>
      </c>
      <c r="E417" s="21">
        <v>46</v>
      </c>
      <c r="F417" s="32" t="s">
        <v>188</v>
      </c>
      <c r="G417" s="23" t="s">
        <v>188</v>
      </c>
    </row>
    <row r="418" spans="1:7" ht="17.100000000000001" customHeight="1" x14ac:dyDescent="0.3">
      <c r="A418" s="20" t="s">
        <v>185</v>
      </c>
      <c r="B418" s="20" t="s">
        <v>48</v>
      </c>
      <c r="C418" s="20" t="s">
        <v>81</v>
      </c>
      <c r="D418" s="20" t="s">
        <v>78</v>
      </c>
      <c r="E418" s="21" t="s">
        <v>188</v>
      </c>
      <c r="F418" s="32">
        <v>1</v>
      </c>
      <c r="G418" s="23" t="s">
        <v>189</v>
      </c>
    </row>
    <row r="419" spans="1:7" ht="17.100000000000001" customHeight="1" x14ac:dyDescent="0.3">
      <c r="A419" s="20" t="s">
        <v>185</v>
      </c>
      <c r="B419" s="20" t="s">
        <v>48</v>
      </c>
      <c r="C419" s="20" t="s">
        <v>81</v>
      </c>
      <c r="D419" s="20" t="s">
        <v>79</v>
      </c>
      <c r="E419" s="21" t="s">
        <v>188</v>
      </c>
      <c r="F419" s="32">
        <v>1</v>
      </c>
      <c r="G419" s="23" t="s">
        <v>189</v>
      </c>
    </row>
    <row r="420" spans="1:7" ht="17.100000000000001" customHeight="1" x14ac:dyDescent="0.3">
      <c r="A420" s="20" t="s">
        <v>185</v>
      </c>
      <c r="B420" s="20" t="s">
        <v>48</v>
      </c>
      <c r="C420" s="20" t="s">
        <v>83</v>
      </c>
      <c r="D420" s="20" t="s">
        <v>78</v>
      </c>
      <c r="E420" s="21" t="s">
        <v>188</v>
      </c>
      <c r="F420" s="32">
        <v>2</v>
      </c>
      <c r="G420" s="23" t="s">
        <v>190</v>
      </c>
    </row>
    <row r="421" spans="1:7" ht="17.100000000000001" customHeight="1" x14ac:dyDescent="0.3">
      <c r="A421" s="20" t="s">
        <v>185</v>
      </c>
      <c r="B421" s="20" t="s">
        <v>48</v>
      </c>
      <c r="C421" s="20" t="s">
        <v>83</v>
      </c>
      <c r="D421" s="20" t="s">
        <v>79</v>
      </c>
      <c r="E421" s="21" t="s">
        <v>188</v>
      </c>
      <c r="F421" s="32">
        <v>2</v>
      </c>
      <c r="G421" s="23" t="s">
        <v>190</v>
      </c>
    </row>
    <row r="422" spans="1:7" ht="17.100000000000001" customHeight="1" x14ac:dyDescent="0.3">
      <c r="A422" s="20" t="s">
        <v>185</v>
      </c>
      <c r="B422" s="20" t="s">
        <v>48</v>
      </c>
      <c r="C422" s="20" t="s">
        <v>80</v>
      </c>
      <c r="D422" s="20" t="s">
        <v>78</v>
      </c>
      <c r="E422" s="21">
        <v>60</v>
      </c>
      <c r="F422" s="32" t="s">
        <v>188</v>
      </c>
      <c r="G422" s="23" t="s">
        <v>188</v>
      </c>
    </row>
    <row r="423" spans="1:7" ht="17.100000000000001" customHeight="1" x14ac:dyDescent="0.3">
      <c r="A423" s="20" t="s">
        <v>185</v>
      </c>
      <c r="B423" s="20" t="s">
        <v>48</v>
      </c>
      <c r="C423" s="20" t="s">
        <v>80</v>
      </c>
      <c r="D423" s="20" t="s">
        <v>79</v>
      </c>
      <c r="E423" s="21">
        <v>66</v>
      </c>
      <c r="F423" s="32" t="s">
        <v>188</v>
      </c>
      <c r="G423" s="23" t="s">
        <v>188</v>
      </c>
    </row>
    <row r="424" spans="1:7" ht="17.100000000000001" customHeight="1" x14ac:dyDescent="0.3">
      <c r="A424" s="20" t="s">
        <v>185</v>
      </c>
      <c r="B424" s="20" t="s">
        <v>48</v>
      </c>
      <c r="C424" s="20" t="s">
        <v>82</v>
      </c>
      <c r="D424" s="20" t="s">
        <v>78</v>
      </c>
      <c r="E424" s="21">
        <v>14</v>
      </c>
      <c r="F424" s="32" t="s">
        <v>188</v>
      </c>
      <c r="G424" s="23" t="s">
        <v>188</v>
      </c>
    </row>
    <row r="425" spans="1:7" ht="17.100000000000001" customHeight="1" x14ac:dyDescent="0.3">
      <c r="A425" s="20" t="s">
        <v>185</v>
      </c>
      <c r="B425" s="20" t="s">
        <v>48</v>
      </c>
      <c r="C425" s="20" t="s">
        <v>82</v>
      </c>
      <c r="D425" s="20" t="s">
        <v>79</v>
      </c>
      <c r="E425" s="21">
        <v>22</v>
      </c>
      <c r="F425" s="32" t="s">
        <v>188</v>
      </c>
      <c r="G425" s="23" t="s">
        <v>188</v>
      </c>
    </row>
    <row r="426" spans="1:7" ht="17.100000000000001" customHeight="1" x14ac:dyDescent="0.3">
      <c r="A426" s="20" t="s">
        <v>185</v>
      </c>
      <c r="B426" s="20" t="s">
        <v>49</v>
      </c>
      <c r="C426" s="20" t="s">
        <v>83</v>
      </c>
      <c r="D426" s="20" t="s">
        <v>78</v>
      </c>
      <c r="E426" s="21" t="s">
        <v>188</v>
      </c>
      <c r="F426" s="32">
        <v>1</v>
      </c>
      <c r="G426" s="23" t="s">
        <v>189</v>
      </c>
    </row>
    <row r="427" spans="1:7" ht="17.100000000000001" customHeight="1" x14ac:dyDescent="0.3">
      <c r="A427" s="20" t="s">
        <v>185</v>
      </c>
      <c r="B427" s="20" t="s">
        <v>49</v>
      </c>
      <c r="C427" s="20" t="s">
        <v>80</v>
      </c>
      <c r="D427" s="20" t="s">
        <v>78</v>
      </c>
      <c r="E427" s="21" t="s">
        <v>188</v>
      </c>
      <c r="F427" s="32">
        <v>1</v>
      </c>
      <c r="G427" s="23" t="s">
        <v>189</v>
      </c>
    </row>
    <row r="428" spans="1:7" ht="17.100000000000001" customHeight="1" x14ac:dyDescent="0.3">
      <c r="A428" s="20" t="s">
        <v>185</v>
      </c>
      <c r="B428" s="20" t="s">
        <v>49</v>
      </c>
      <c r="C428" s="20" t="s">
        <v>80</v>
      </c>
      <c r="D428" s="20" t="s">
        <v>79</v>
      </c>
      <c r="E428" s="21" t="s">
        <v>188</v>
      </c>
      <c r="F428" s="32">
        <v>1</v>
      </c>
      <c r="G428" s="23" t="s">
        <v>189</v>
      </c>
    </row>
    <row r="429" spans="1:7" ht="17.100000000000001" customHeight="1" x14ac:dyDescent="0.3">
      <c r="A429" s="20" t="s">
        <v>185</v>
      </c>
      <c r="B429" s="20" t="s">
        <v>50</v>
      </c>
      <c r="C429" s="20" t="s">
        <v>77</v>
      </c>
      <c r="D429" s="20" t="s">
        <v>78</v>
      </c>
      <c r="E429" s="21" t="s">
        <v>188</v>
      </c>
      <c r="F429" s="32">
        <v>1</v>
      </c>
      <c r="G429" s="23" t="s">
        <v>189</v>
      </c>
    </row>
    <row r="430" spans="1:7" ht="17.100000000000001" customHeight="1" x14ac:dyDescent="0.3">
      <c r="A430" s="20" t="s">
        <v>185</v>
      </c>
      <c r="B430" s="20" t="s">
        <v>50</v>
      </c>
      <c r="C430" s="20" t="s">
        <v>77</v>
      </c>
      <c r="D430" s="20" t="s">
        <v>79</v>
      </c>
      <c r="E430" s="21" t="s">
        <v>188</v>
      </c>
      <c r="F430" s="32">
        <v>1</v>
      </c>
      <c r="G430" s="23" t="s">
        <v>189</v>
      </c>
    </row>
    <row r="431" spans="1:7" ht="17.100000000000001" customHeight="1" x14ac:dyDescent="0.3">
      <c r="A431" s="20" t="s">
        <v>185</v>
      </c>
      <c r="B431" s="20" t="s">
        <v>50</v>
      </c>
      <c r="C431" s="20" t="s">
        <v>81</v>
      </c>
      <c r="D431" s="20" t="s">
        <v>78</v>
      </c>
      <c r="E431" s="21" t="s">
        <v>188</v>
      </c>
      <c r="F431" s="32">
        <v>1</v>
      </c>
      <c r="G431" s="23" t="s">
        <v>189</v>
      </c>
    </row>
    <row r="432" spans="1:7" ht="17.100000000000001" customHeight="1" x14ac:dyDescent="0.3">
      <c r="A432" s="20" t="s">
        <v>185</v>
      </c>
      <c r="B432" s="20" t="s">
        <v>50</v>
      </c>
      <c r="C432" s="20" t="s">
        <v>81</v>
      </c>
      <c r="D432" s="20" t="s">
        <v>79</v>
      </c>
      <c r="E432" s="21" t="s">
        <v>188</v>
      </c>
      <c r="F432" s="32">
        <v>1</v>
      </c>
      <c r="G432" s="23" t="s">
        <v>189</v>
      </c>
    </row>
    <row r="433" spans="1:7" ht="17.100000000000001" customHeight="1" x14ac:dyDescent="0.3">
      <c r="A433" s="20" t="s">
        <v>185</v>
      </c>
      <c r="B433" s="20" t="s">
        <v>50</v>
      </c>
      <c r="C433" s="20" t="s">
        <v>83</v>
      </c>
      <c r="D433" s="20" t="s">
        <v>79</v>
      </c>
      <c r="E433" s="21" t="s">
        <v>188</v>
      </c>
      <c r="F433" s="32">
        <v>1</v>
      </c>
      <c r="G433" s="23" t="s">
        <v>189</v>
      </c>
    </row>
    <row r="434" spans="1:7" ht="17.100000000000001" customHeight="1" x14ac:dyDescent="0.3">
      <c r="A434" s="20" t="s">
        <v>185</v>
      </c>
      <c r="B434" s="20" t="s">
        <v>50</v>
      </c>
      <c r="C434" s="20" t="s">
        <v>80</v>
      </c>
      <c r="D434" s="20" t="s">
        <v>78</v>
      </c>
      <c r="E434" s="21">
        <v>11</v>
      </c>
      <c r="F434" s="32" t="s">
        <v>188</v>
      </c>
      <c r="G434" s="23" t="s">
        <v>188</v>
      </c>
    </row>
    <row r="435" spans="1:7" ht="17.100000000000001" customHeight="1" x14ac:dyDescent="0.3">
      <c r="A435" s="20" t="s">
        <v>185</v>
      </c>
      <c r="B435" s="20" t="s">
        <v>50</v>
      </c>
      <c r="C435" s="20" t="s">
        <v>80</v>
      </c>
      <c r="D435" s="20" t="s">
        <v>79</v>
      </c>
      <c r="E435" s="21">
        <v>23</v>
      </c>
      <c r="F435" s="32" t="s">
        <v>188</v>
      </c>
      <c r="G435" s="23" t="s">
        <v>188</v>
      </c>
    </row>
    <row r="436" spans="1:7" ht="17.100000000000001" customHeight="1" x14ac:dyDescent="0.3">
      <c r="A436" s="20" t="s">
        <v>185</v>
      </c>
      <c r="B436" s="20" t="s">
        <v>50</v>
      </c>
      <c r="C436" s="20" t="s">
        <v>82</v>
      </c>
      <c r="D436" s="20" t="s">
        <v>78</v>
      </c>
      <c r="E436" s="21" t="s">
        <v>188</v>
      </c>
      <c r="F436" s="32">
        <v>1</v>
      </c>
      <c r="G436" s="23" t="s">
        <v>189</v>
      </c>
    </row>
    <row r="437" spans="1:7" ht="17.100000000000001" customHeight="1" x14ac:dyDescent="0.3">
      <c r="A437" s="20" t="s">
        <v>185</v>
      </c>
      <c r="B437" s="20" t="s">
        <v>50</v>
      </c>
      <c r="C437" s="20" t="s">
        <v>82</v>
      </c>
      <c r="D437" s="20" t="s">
        <v>79</v>
      </c>
      <c r="E437" s="21" t="s">
        <v>188</v>
      </c>
      <c r="F437" s="32">
        <v>1</v>
      </c>
      <c r="G437" s="23" t="s">
        <v>189</v>
      </c>
    </row>
    <row r="438" spans="1:7" ht="17.100000000000001" customHeight="1" x14ac:dyDescent="0.3">
      <c r="A438" s="20" t="s">
        <v>185</v>
      </c>
      <c r="B438" s="20" t="s">
        <v>51</v>
      </c>
      <c r="C438" s="20" t="s">
        <v>77</v>
      </c>
      <c r="D438" s="20" t="s">
        <v>78</v>
      </c>
      <c r="E438" s="21">
        <v>89</v>
      </c>
      <c r="F438" s="32" t="s">
        <v>188</v>
      </c>
      <c r="G438" s="23" t="s">
        <v>188</v>
      </c>
    </row>
    <row r="439" spans="1:7" ht="17.100000000000001" customHeight="1" x14ac:dyDescent="0.3">
      <c r="A439" s="20" t="s">
        <v>185</v>
      </c>
      <c r="B439" s="20" t="s">
        <v>51</v>
      </c>
      <c r="C439" s="20" t="s">
        <v>77</v>
      </c>
      <c r="D439" s="20" t="s">
        <v>79</v>
      </c>
      <c r="E439" s="21">
        <v>76</v>
      </c>
      <c r="F439" s="32" t="s">
        <v>188</v>
      </c>
      <c r="G439" s="23" t="s">
        <v>188</v>
      </c>
    </row>
    <row r="440" spans="1:7" ht="17.100000000000001" customHeight="1" x14ac:dyDescent="0.3">
      <c r="A440" s="20" t="s">
        <v>185</v>
      </c>
      <c r="B440" s="20" t="s">
        <v>51</v>
      </c>
      <c r="C440" s="20" t="s">
        <v>81</v>
      </c>
      <c r="D440" s="20" t="s">
        <v>78</v>
      </c>
      <c r="E440" s="21">
        <v>16</v>
      </c>
      <c r="F440" s="32" t="s">
        <v>188</v>
      </c>
      <c r="G440" s="23" t="s">
        <v>188</v>
      </c>
    </row>
    <row r="441" spans="1:7" ht="17.100000000000001" customHeight="1" x14ac:dyDescent="0.3">
      <c r="A441" s="20" t="s">
        <v>185</v>
      </c>
      <c r="B441" s="20" t="s">
        <v>51</v>
      </c>
      <c r="C441" s="20" t="s">
        <v>81</v>
      </c>
      <c r="D441" s="20" t="s">
        <v>79</v>
      </c>
      <c r="E441" s="21">
        <v>17</v>
      </c>
      <c r="F441" s="32" t="s">
        <v>188</v>
      </c>
      <c r="G441" s="23" t="s">
        <v>188</v>
      </c>
    </row>
    <row r="442" spans="1:7" ht="17.100000000000001" customHeight="1" x14ac:dyDescent="0.3">
      <c r="A442" s="20" t="s">
        <v>185</v>
      </c>
      <c r="B442" s="20" t="s">
        <v>51</v>
      </c>
      <c r="C442" s="20" t="s">
        <v>83</v>
      </c>
      <c r="D442" s="20" t="s">
        <v>78</v>
      </c>
      <c r="E442" s="21">
        <v>18</v>
      </c>
      <c r="F442" s="32" t="s">
        <v>188</v>
      </c>
      <c r="G442" s="23" t="s">
        <v>188</v>
      </c>
    </row>
    <row r="443" spans="1:7" ht="17.100000000000001" customHeight="1" x14ac:dyDescent="0.3">
      <c r="A443" s="20" t="s">
        <v>185</v>
      </c>
      <c r="B443" s="20" t="s">
        <v>51</v>
      </c>
      <c r="C443" s="20" t="s">
        <v>83</v>
      </c>
      <c r="D443" s="20" t="s">
        <v>79</v>
      </c>
      <c r="E443" s="21">
        <v>35</v>
      </c>
      <c r="F443" s="32" t="s">
        <v>188</v>
      </c>
      <c r="G443" s="23" t="s">
        <v>188</v>
      </c>
    </row>
    <row r="444" spans="1:7" ht="17.100000000000001" customHeight="1" x14ac:dyDescent="0.3">
      <c r="A444" s="20" t="s">
        <v>185</v>
      </c>
      <c r="B444" s="20" t="s">
        <v>51</v>
      </c>
      <c r="C444" s="20" t="s">
        <v>80</v>
      </c>
      <c r="D444" s="20" t="s">
        <v>78</v>
      </c>
      <c r="E444" s="21">
        <v>172</v>
      </c>
      <c r="F444" s="32" t="s">
        <v>188</v>
      </c>
      <c r="G444" s="23" t="s">
        <v>188</v>
      </c>
    </row>
    <row r="445" spans="1:7" ht="17.100000000000001" customHeight="1" x14ac:dyDescent="0.3">
      <c r="A445" s="20" t="s">
        <v>185</v>
      </c>
      <c r="B445" s="20" t="s">
        <v>51</v>
      </c>
      <c r="C445" s="20" t="s">
        <v>80</v>
      </c>
      <c r="D445" s="20" t="s">
        <v>79</v>
      </c>
      <c r="E445" s="21">
        <v>183</v>
      </c>
      <c r="F445" s="32" t="s">
        <v>188</v>
      </c>
      <c r="G445" s="23" t="s">
        <v>188</v>
      </c>
    </row>
    <row r="446" spans="1:7" ht="17.100000000000001" customHeight="1" x14ac:dyDescent="0.3">
      <c r="A446" s="20" t="s">
        <v>185</v>
      </c>
      <c r="B446" s="20" t="s">
        <v>51</v>
      </c>
      <c r="C446" s="20" t="s">
        <v>82</v>
      </c>
      <c r="D446" s="20" t="s">
        <v>78</v>
      </c>
      <c r="E446" s="21">
        <v>18</v>
      </c>
      <c r="F446" s="32" t="s">
        <v>188</v>
      </c>
      <c r="G446" s="23" t="s">
        <v>188</v>
      </c>
    </row>
    <row r="447" spans="1:7" ht="17.100000000000001" customHeight="1" x14ac:dyDescent="0.3">
      <c r="A447" s="20" t="s">
        <v>185</v>
      </c>
      <c r="B447" s="20" t="s">
        <v>51</v>
      </c>
      <c r="C447" s="20" t="s">
        <v>82</v>
      </c>
      <c r="D447" s="20" t="s">
        <v>79</v>
      </c>
      <c r="E447" s="21">
        <v>23</v>
      </c>
      <c r="F447" s="32" t="s">
        <v>188</v>
      </c>
      <c r="G447" s="23" t="s">
        <v>188</v>
      </c>
    </row>
    <row r="448" spans="1:7" ht="17.100000000000001" customHeight="1" x14ac:dyDescent="0.3">
      <c r="A448" s="20" t="s">
        <v>185</v>
      </c>
      <c r="B448" s="20" t="s">
        <v>52</v>
      </c>
      <c r="C448" s="20" t="s">
        <v>77</v>
      </c>
      <c r="D448" s="20" t="s">
        <v>78</v>
      </c>
      <c r="E448" s="21">
        <v>93</v>
      </c>
      <c r="F448" s="32" t="s">
        <v>188</v>
      </c>
      <c r="G448" s="23" t="s">
        <v>188</v>
      </c>
    </row>
    <row r="449" spans="1:7" ht="17.100000000000001" customHeight="1" x14ac:dyDescent="0.3">
      <c r="A449" s="20" t="s">
        <v>185</v>
      </c>
      <c r="B449" s="20" t="s">
        <v>52</v>
      </c>
      <c r="C449" s="20" t="s">
        <v>77</v>
      </c>
      <c r="D449" s="20" t="s">
        <v>79</v>
      </c>
      <c r="E449" s="21">
        <v>104</v>
      </c>
      <c r="F449" s="32" t="s">
        <v>188</v>
      </c>
      <c r="G449" s="23" t="s">
        <v>188</v>
      </c>
    </row>
    <row r="450" spans="1:7" ht="17.100000000000001" customHeight="1" x14ac:dyDescent="0.3">
      <c r="A450" s="20" t="s">
        <v>185</v>
      </c>
      <c r="B450" s="20" t="s">
        <v>52</v>
      </c>
      <c r="C450" s="20" t="s">
        <v>81</v>
      </c>
      <c r="D450" s="20" t="s">
        <v>78</v>
      </c>
      <c r="E450" s="21">
        <v>16</v>
      </c>
      <c r="F450" s="32" t="s">
        <v>188</v>
      </c>
      <c r="G450" s="23" t="s">
        <v>188</v>
      </c>
    </row>
    <row r="451" spans="1:7" ht="17.100000000000001" customHeight="1" x14ac:dyDescent="0.3">
      <c r="A451" s="20" t="s">
        <v>185</v>
      </c>
      <c r="B451" s="20" t="s">
        <v>52</v>
      </c>
      <c r="C451" s="20" t="s">
        <v>81</v>
      </c>
      <c r="D451" s="20" t="s">
        <v>79</v>
      </c>
      <c r="E451" s="21">
        <v>13</v>
      </c>
      <c r="F451" s="32" t="s">
        <v>188</v>
      </c>
      <c r="G451" s="23" t="s">
        <v>188</v>
      </c>
    </row>
    <row r="452" spans="1:7" ht="17.100000000000001" customHeight="1" x14ac:dyDescent="0.3">
      <c r="A452" s="20" t="s">
        <v>185</v>
      </c>
      <c r="B452" s="20" t="s">
        <v>52</v>
      </c>
      <c r="C452" s="20" t="s">
        <v>83</v>
      </c>
      <c r="D452" s="20" t="s">
        <v>78</v>
      </c>
      <c r="E452" s="21">
        <v>38</v>
      </c>
      <c r="F452" s="32" t="s">
        <v>188</v>
      </c>
      <c r="G452" s="23" t="s">
        <v>188</v>
      </c>
    </row>
    <row r="453" spans="1:7" ht="17.100000000000001" customHeight="1" x14ac:dyDescent="0.3">
      <c r="A453" s="20" t="s">
        <v>185</v>
      </c>
      <c r="B453" s="20" t="s">
        <v>52</v>
      </c>
      <c r="C453" s="20" t="s">
        <v>83</v>
      </c>
      <c r="D453" s="20" t="s">
        <v>79</v>
      </c>
      <c r="E453" s="21">
        <v>41</v>
      </c>
      <c r="F453" s="32" t="s">
        <v>188</v>
      </c>
      <c r="G453" s="23" t="s">
        <v>188</v>
      </c>
    </row>
    <row r="454" spans="1:7" ht="17.100000000000001" customHeight="1" x14ac:dyDescent="0.3">
      <c r="A454" s="20" t="s">
        <v>185</v>
      </c>
      <c r="B454" s="20" t="s">
        <v>52</v>
      </c>
      <c r="C454" s="20" t="s">
        <v>80</v>
      </c>
      <c r="D454" s="20" t="s">
        <v>78</v>
      </c>
      <c r="E454" s="21">
        <v>194</v>
      </c>
      <c r="F454" s="32" t="s">
        <v>188</v>
      </c>
      <c r="G454" s="23" t="s">
        <v>188</v>
      </c>
    </row>
    <row r="455" spans="1:7" ht="17.100000000000001" customHeight="1" x14ac:dyDescent="0.3">
      <c r="A455" s="20" t="s">
        <v>185</v>
      </c>
      <c r="B455" s="20" t="s">
        <v>52</v>
      </c>
      <c r="C455" s="20" t="s">
        <v>80</v>
      </c>
      <c r="D455" s="20" t="s">
        <v>79</v>
      </c>
      <c r="E455" s="21">
        <v>245</v>
      </c>
      <c r="F455" s="32" t="s">
        <v>188</v>
      </c>
      <c r="G455" s="23" t="s">
        <v>188</v>
      </c>
    </row>
    <row r="456" spans="1:7" ht="17.100000000000001" customHeight="1" x14ac:dyDescent="0.3">
      <c r="A456" s="20" t="s">
        <v>185</v>
      </c>
      <c r="B456" s="20" t="s">
        <v>52</v>
      </c>
      <c r="C456" s="20" t="s">
        <v>82</v>
      </c>
      <c r="D456" s="20" t="s">
        <v>78</v>
      </c>
      <c r="E456" s="21">
        <v>27</v>
      </c>
      <c r="F456" s="32" t="s">
        <v>188</v>
      </c>
      <c r="G456" s="23" t="s">
        <v>188</v>
      </c>
    </row>
    <row r="457" spans="1:7" ht="17.100000000000001" customHeight="1" x14ac:dyDescent="0.3">
      <c r="A457" s="20" t="s">
        <v>185</v>
      </c>
      <c r="B457" s="20" t="s">
        <v>52</v>
      </c>
      <c r="C457" s="20" t="s">
        <v>82</v>
      </c>
      <c r="D457" s="20" t="s">
        <v>79</v>
      </c>
      <c r="E457" s="21">
        <v>27</v>
      </c>
      <c r="F457" s="32" t="s">
        <v>188</v>
      </c>
      <c r="G457" s="23" t="s">
        <v>188</v>
      </c>
    </row>
    <row r="458" spans="1:7" ht="17.100000000000001" customHeight="1" x14ac:dyDescent="0.3">
      <c r="A458" s="20" t="s">
        <v>185</v>
      </c>
      <c r="B458" s="20" t="s">
        <v>53</v>
      </c>
      <c r="C458" s="20" t="s">
        <v>77</v>
      </c>
      <c r="D458" s="20" t="s">
        <v>78</v>
      </c>
      <c r="E458" s="21">
        <v>107</v>
      </c>
      <c r="F458" s="32" t="s">
        <v>188</v>
      </c>
      <c r="G458" s="23" t="s">
        <v>188</v>
      </c>
    </row>
    <row r="459" spans="1:7" ht="17.100000000000001" customHeight="1" x14ac:dyDescent="0.3">
      <c r="A459" s="20" t="s">
        <v>185</v>
      </c>
      <c r="B459" s="20" t="s">
        <v>53</v>
      </c>
      <c r="C459" s="20" t="s">
        <v>77</v>
      </c>
      <c r="D459" s="20" t="s">
        <v>79</v>
      </c>
      <c r="E459" s="21">
        <v>123</v>
      </c>
      <c r="F459" s="32" t="s">
        <v>188</v>
      </c>
      <c r="G459" s="23" t="s">
        <v>188</v>
      </c>
    </row>
    <row r="460" spans="1:7" ht="17.100000000000001" customHeight="1" x14ac:dyDescent="0.3">
      <c r="A460" s="20" t="s">
        <v>185</v>
      </c>
      <c r="B460" s="20" t="s">
        <v>53</v>
      </c>
      <c r="C460" s="20" t="s">
        <v>81</v>
      </c>
      <c r="D460" s="20" t="s">
        <v>78</v>
      </c>
      <c r="E460" s="21">
        <v>22</v>
      </c>
      <c r="F460" s="32" t="s">
        <v>188</v>
      </c>
      <c r="G460" s="23" t="s">
        <v>188</v>
      </c>
    </row>
    <row r="461" spans="1:7" ht="17.100000000000001" customHeight="1" x14ac:dyDescent="0.3">
      <c r="A461" s="20" t="s">
        <v>185</v>
      </c>
      <c r="B461" s="20" t="s">
        <v>53</v>
      </c>
      <c r="C461" s="20" t="s">
        <v>81</v>
      </c>
      <c r="D461" s="20" t="s">
        <v>79</v>
      </c>
      <c r="E461" s="21">
        <v>21</v>
      </c>
      <c r="F461" s="32" t="s">
        <v>188</v>
      </c>
      <c r="G461" s="23" t="s">
        <v>188</v>
      </c>
    </row>
    <row r="462" spans="1:7" ht="17.100000000000001" customHeight="1" x14ac:dyDescent="0.3">
      <c r="A462" s="20" t="s">
        <v>185</v>
      </c>
      <c r="B462" s="20" t="s">
        <v>53</v>
      </c>
      <c r="C462" s="20" t="s">
        <v>83</v>
      </c>
      <c r="D462" s="20" t="s">
        <v>78</v>
      </c>
      <c r="E462" s="21">
        <v>40</v>
      </c>
      <c r="F462" s="32" t="s">
        <v>188</v>
      </c>
      <c r="G462" s="23" t="s">
        <v>188</v>
      </c>
    </row>
    <row r="463" spans="1:7" ht="17.100000000000001" customHeight="1" x14ac:dyDescent="0.3">
      <c r="A463" s="20" t="s">
        <v>185</v>
      </c>
      <c r="B463" s="20" t="s">
        <v>53</v>
      </c>
      <c r="C463" s="20" t="s">
        <v>83</v>
      </c>
      <c r="D463" s="20" t="s">
        <v>79</v>
      </c>
      <c r="E463" s="21">
        <v>38</v>
      </c>
      <c r="F463" s="32" t="s">
        <v>188</v>
      </c>
      <c r="G463" s="23" t="s">
        <v>188</v>
      </c>
    </row>
    <row r="464" spans="1:7" ht="17.100000000000001" customHeight="1" x14ac:dyDescent="0.3">
      <c r="A464" s="20" t="s">
        <v>185</v>
      </c>
      <c r="B464" s="20" t="s">
        <v>53</v>
      </c>
      <c r="C464" s="20" t="s">
        <v>80</v>
      </c>
      <c r="D464" s="20" t="s">
        <v>78</v>
      </c>
      <c r="E464" s="21">
        <v>136</v>
      </c>
      <c r="F464" s="32" t="s">
        <v>188</v>
      </c>
      <c r="G464" s="23" t="s">
        <v>188</v>
      </c>
    </row>
    <row r="465" spans="1:7" ht="17.100000000000001" customHeight="1" x14ac:dyDescent="0.3">
      <c r="A465" s="20" t="s">
        <v>185</v>
      </c>
      <c r="B465" s="20" t="s">
        <v>53</v>
      </c>
      <c r="C465" s="20" t="s">
        <v>80</v>
      </c>
      <c r="D465" s="20" t="s">
        <v>79</v>
      </c>
      <c r="E465" s="21">
        <v>194</v>
      </c>
      <c r="F465" s="32" t="s">
        <v>188</v>
      </c>
      <c r="G465" s="23" t="s">
        <v>188</v>
      </c>
    </row>
    <row r="466" spans="1:7" ht="17.100000000000001" customHeight="1" x14ac:dyDescent="0.3">
      <c r="A466" s="20" t="s">
        <v>185</v>
      </c>
      <c r="B466" s="20" t="s">
        <v>53</v>
      </c>
      <c r="C466" s="20" t="s">
        <v>82</v>
      </c>
      <c r="D466" s="20" t="s">
        <v>78</v>
      </c>
      <c r="E466" s="21">
        <v>32</v>
      </c>
      <c r="F466" s="32" t="s">
        <v>188</v>
      </c>
      <c r="G466" s="23" t="s">
        <v>188</v>
      </c>
    </row>
    <row r="467" spans="1:7" ht="17.100000000000001" customHeight="1" x14ac:dyDescent="0.3">
      <c r="A467" s="20" t="s">
        <v>185</v>
      </c>
      <c r="B467" s="20" t="s">
        <v>53</v>
      </c>
      <c r="C467" s="20" t="s">
        <v>82</v>
      </c>
      <c r="D467" s="20" t="s">
        <v>79</v>
      </c>
      <c r="E467" s="21">
        <v>19</v>
      </c>
      <c r="F467" s="32" t="s">
        <v>188</v>
      </c>
      <c r="G467" s="23" t="s">
        <v>188</v>
      </c>
    </row>
    <row r="468" spans="1:7" ht="17.100000000000001" customHeight="1" x14ac:dyDescent="0.3">
      <c r="A468" s="20" t="s">
        <v>185</v>
      </c>
      <c r="B468" s="20" t="s">
        <v>54</v>
      </c>
      <c r="C468" s="20" t="s">
        <v>77</v>
      </c>
      <c r="D468" s="20" t="s">
        <v>78</v>
      </c>
      <c r="E468" s="21">
        <v>35</v>
      </c>
      <c r="F468" s="32" t="s">
        <v>188</v>
      </c>
      <c r="G468" s="23" t="s">
        <v>188</v>
      </c>
    </row>
    <row r="469" spans="1:7" ht="17.100000000000001" customHeight="1" x14ac:dyDescent="0.3">
      <c r="A469" s="20" t="s">
        <v>185</v>
      </c>
      <c r="B469" s="20" t="s">
        <v>54</v>
      </c>
      <c r="C469" s="20" t="s">
        <v>77</v>
      </c>
      <c r="D469" s="20" t="s">
        <v>79</v>
      </c>
      <c r="E469" s="21">
        <v>44</v>
      </c>
      <c r="F469" s="32" t="s">
        <v>188</v>
      </c>
      <c r="G469" s="23" t="s">
        <v>188</v>
      </c>
    </row>
    <row r="470" spans="1:7" ht="17.100000000000001" customHeight="1" x14ac:dyDescent="0.3">
      <c r="A470" s="20" t="s">
        <v>185</v>
      </c>
      <c r="B470" s="20" t="s">
        <v>54</v>
      </c>
      <c r="C470" s="20" t="s">
        <v>81</v>
      </c>
      <c r="D470" s="20" t="s">
        <v>78</v>
      </c>
      <c r="E470" s="21" t="s">
        <v>188</v>
      </c>
      <c r="F470" s="32">
        <v>1</v>
      </c>
      <c r="G470" s="23" t="s">
        <v>189</v>
      </c>
    </row>
    <row r="471" spans="1:7" ht="17.100000000000001" customHeight="1" x14ac:dyDescent="0.3">
      <c r="A471" s="20" t="s">
        <v>185</v>
      </c>
      <c r="B471" s="20" t="s">
        <v>54</v>
      </c>
      <c r="C471" s="20" t="s">
        <v>81</v>
      </c>
      <c r="D471" s="20" t="s">
        <v>79</v>
      </c>
      <c r="E471" s="21" t="s">
        <v>188</v>
      </c>
      <c r="F471" s="32">
        <v>1</v>
      </c>
      <c r="G471" s="23" t="s">
        <v>189</v>
      </c>
    </row>
    <row r="472" spans="1:7" ht="17.100000000000001" customHeight="1" x14ac:dyDescent="0.3">
      <c r="A472" s="20" t="s">
        <v>185</v>
      </c>
      <c r="B472" s="20" t="s">
        <v>54</v>
      </c>
      <c r="C472" s="20" t="s">
        <v>83</v>
      </c>
      <c r="D472" s="20" t="s">
        <v>78</v>
      </c>
      <c r="E472" s="21" t="s">
        <v>188</v>
      </c>
      <c r="F472" s="32">
        <v>1</v>
      </c>
      <c r="G472" s="23" t="s">
        <v>189</v>
      </c>
    </row>
    <row r="473" spans="1:7" ht="17.100000000000001" customHeight="1" x14ac:dyDescent="0.3">
      <c r="A473" s="20" t="s">
        <v>185</v>
      </c>
      <c r="B473" s="20" t="s">
        <v>54</v>
      </c>
      <c r="C473" s="20" t="s">
        <v>83</v>
      </c>
      <c r="D473" s="20" t="s">
        <v>79</v>
      </c>
      <c r="E473" s="21" t="s">
        <v>188</v>
      </c>
      <c r="F473" s="32">
        <v>1</v>
      </c>
      <c r="G473" s="23" t="s">
        <v>189</v>
      </c>
    </row>
    <row r="474" spans="1:7" ht="17.100000000000001" customHeight="1" x14ac:dyDescent="0.3">
      <c r="A474" s="20" t="s">
        <v>185</v>
      </c>
      <c r="B474" s="20" t="s">
        <v>54</v>
      </c>
      <c r="C474" s="20" t="s">
        <v>80</v>
      </c>
      <c r="D474" s="20" t="s">
        <v>78</v>
      </c>
      <c r="E474" s="21">
        <v>36</v>
      </c>
      <c r="F474" s="32" t="s">
        <v>188</v>
      </c>
      <c r="G474" s="23" t="s">
        <v>188</v>
      </c>
    </row>
    <row r="475" spans="1:7" ht="17.100000000000001" customHeight="1" x14ac:dyDescent="0.3">
      <c r="A475" s="20" t="s">
        <v>185</v>
      </c>
      <c r="B475" s="20" t="s">
        <v>54</v>
      </c>
      <c r="C475" s="20" t="s">
        <v>80</v>
      </c>
      <c r="D475" s="20" t="s">
        <v>79</v>
      </c>
      <c r="E475" s="21">
        <v>40</v>
      </c>
      <c r="F475" s="32" t="s">
        <v>188</v>
      </c>
      <c r="G475" s="23" t="s">
        <v>188</v>
      </c>
    </row>
    <row r="476" spans="1:7" ht="17.100000000000001" customHeight="1" x14ac:dyDescent="0.3">
      <c r="A476" s="20" t="s">
        <v>185</v>
      </c>
      <c r="B476" s="20" t="s">
        <v>54</v>
      </c>
      <c r="C476" s="20" t="s">
        <v>82</v>
      </c>
      <c r="D476" s="20" t="s">
        <v>78</v>
      </c>
      <c r="E476" s="21" t="s">
        <v>188</v>
      </c>
      <c r="F476" s="32">
        <v>1</v>
      </c>
      <c r="G476" s="23" t="s">
        <v>189</v>
      </c>
    </row>
    <row r="477" spans="1:7" ht="17.100000000000001" customHeight="1" x14ac:dyDescent="0.3">
      <c r="A477" s="20" t="s">
        <v>185</v>
      </c>
      <c r="B477" s="20" t="s">
        <v>54</v>
      </c>
      <c r="C477" s="20" t="s">
        <v>82</v>
      </c>
      <c r="D477" s="20" t="s">
        <v>79</v>
      </c>
      <c r="E477" s="21" t="s">
        <v>188</v>
      </c>
      <c r="F477" s="32">
        <v>1</v>
      </c>
      <c r="G477" s="23" t="s">
        <v>189</v>
      </c>
    </row>
    <row r="478" spans="1:7" ht="17.100000000000001" customHeight="1" x14ac:dyDescent="0.3">
      <c r="A478" s="20" t="s">
        <v>185</v>
      </c>
      <c r="B478" s="20" t="s">
        <v>55</v>
      </c>
      <c r="C478" s="20" t="s">
        <v>77</v>
      </c>
      <c r="D478" s="20" t="s">
        <v>78</v>
      </c>
      <c r="E478" s="21" t="s">
        <v>188</v>
      </c>
      <c r="F478" s="32">
        <v>2</v>
      </c>
      <c r="G478" s="23" t="s">
        <v>190</v>
      </c>
    </row>
    <row r="479" spans="1:7" ht="17.100000000000001" customHeight="1" x14ac:dyDescent="0.3">
      <c r="A479" s="20" t="s">
        <v>185</v>
      </c>
      <c r="B479" s="20" t="s">
        <v>55</v>
      </c>
      <c r="C479" s="20" t="s">
        <v>77</v>
      </c>
      <c r="D479" s="20" t="s">
        <v>79</v>
      </c>
      <c r="E479" s="21">
        <v>21</v>
      </c>
      <c r="F479" s="32" t="s">
        <v>188</v>
      </c>
      <c r="G479" s="23" t="s">
        <v>188</v>
      </c>
    </row>
    <row r="480" spans="1:7" ht="17.100000000000001" customHeight="1" x14ac:dyDescent="0.3">
      <c r="A480" s="20" t="s">
        <v>185</v>
      </c>
      <c r="B480" s="20" t="s">
        <v>55</v>
      </c>
      <c r="C480" s="20" t="s">
        <v>81</v>
      </c>
      <c r="D480" s="20" t="s">
        <v>78</v>
      </c>
      <c r="E480" s="21" t="s">
        <v>188</v>
      </c>
      <c r="F480" s="32">
        <v>1</v>
      </c>
      <c r="G480" s="23" t="s">
        <v>189</v>
      </c>
    </row>
    <row r="481" spans="1:7" ht="17.100000000000001" customHeight="1" x14ac:dyDescent="0.3">
      <c r="A481" s="20" t="s">
        <v>185</v>
      </c>
      <c r="B481" s="20" t="s">
        <v>55</v>
      </c>
      <c r="C481" s="20" t="s">
        <v>81</v>
      </c>
      <c r="D481" s="20" t="s">
        <v>79</v>
      </c>
      <c r="E481" s="21" t="s">
        <v>188</v>
      </c>
      <c r="F481" s="32">
        <v>1</v>
      </c>
      <c r="G481" s="23" t="s">
        <v>189</v>
      </c>
    </row>
    <row r="482" spans="1:7" ht="17.100000000000001" customHeight="1" x14ac:dyDescent="0.3">
      <c r="A482" s="20" t="s">
        <v>185</v>
      </c>
      <c r="B482" s="20" t="s">
        <v>55</v>
      </c>
      <c r="C482" s="20" t="s">
        <v>83</v>
      </c>
      <c r="D482" s="20" t="s">
        <v>78</v>
      </c>
      <c r="E482" s="21" t="s">
        <v>188</v>
      </c>
      <c r="F482" s="32">
        <v>1</v>
      </c>
      <c r="G482" s="23" t="s">
        <v>189</v>
      </c>
    </row>
    <row r="483" spans="1:7" ht="17.100000000000001" customHeight="1" x14ac:dyDescent="0.3">
      <c r="A483" s="20" t="s">
        <v>185</v>
      </c>
      <c r="B483" s="20" t="s">
        <v>55</v>
      </c>
      <c r="C483" s="20" t="s">
        <v>83</v>
      </c>
      <c r="D483" s="20" t="s">
        <v>79</v>
      </c>
      <c r="E483" s="21" t="s">
        <v>188</v>
      </c>
      <c r="F483" s="32">
        <v>1</v>
      </c>
      <c r="G483" s="23" t="s">
        <v>189</v>
      </c>
    </row>
    <row r="484" spans="1:7" ht="17.100000000000001" customHeight="1" x14ac:dyDescent="0.3">
      <c r="A484" s="20" t="s">
        <v>185</v>
      </c>
      <c r="B484" s="20" t="s">
        <v>55</v>
      </c>
      <c r="C484" s="20" t="s">
        <v>80</v>
      </c>
      <c r="D484" s="20" t="s">
        <v>78</v>
      </c>
      <c r="E484" s="21">
        <v>20</v>
      </c>
      <c r="F484" s="32" t="s">
        <v>188</v>
      </c>
      <c r="G484" s="23" t="s">
        <v>188</v>
      </c>
    </row>
    <row r="485" spans="1:7" ht="17.100000000000001" customHeight="1" x14ac:dyDescent="0.3">
      <c r="A485" s="20" t="s">
        <v>185</v>
      </c>
      <c r="B485" s="20" t="s">
        <v>55</v>
      </c>
      <c r="C485" s="20" t="s">
        <v>80</v>
      </c>
      <c r="D485" s="20" t="s">
        <v>79</v>
      </c>
      <c r="E485" s="21">
        <v>19</v>
      </c>
      <c r="F485" s="32" t="s">
        <v>188</v>
      </c>
      <c r="G485" s="23" t="s">
        <v>188</v>
      </c>
    </row>
    <row r="486" spans="1:7" ht="17.100000000000001" customHeight="1" x14ac:dyDescent="0.3">
      <c r="A486" s="20" t="s">
        <v>185</v>
      </c>
      <c r="B486" s="20" t="s">
        <v>55</v>
      </c>
      <c r="C486" s="20" t="s">
        <v>82</v>
      </c>
      <c r="D486" s="20" t="s">
        <v>78</v>
      </c>
      <c r="E486" s="21" t="s">
        <v>188</v>
      </c>
      <c r="F486" s="32">
        <v>1</v>
      </c>
      <c r="G486" s="23" t="s">
        <v>189</v>
      </c>
    </row>
    <row r="487" spans="1:7" ht="17.100000000000001" customHeight="1" x14ac:dyDescent="0.3">
      <c r="A487" s="20" t="s">
        <v>185</v>
      </c>
      <c r="B487" s="20" t="s">
        <v>55</v>
      </c>
      <c r="C487" s="20" t="s">
        <v>82</v>
      </c>
      <c r="D487" s="20" t="s">
        <v>79</v>
      </c>
      <c r="E487" s="21" t="s">
        <v>188</v>
      </c>
      <c r="F487" s="32">
        <v>1</v>
      </c>
      <c r="G487" s="23" t="s">
        <v>189</v>
      </c>
    </row>
    <row r="488" spans="1:7" ht="17.100000000000001" customHeight="1" x14ac:dyDescent="0.3">
      <c r="A488" s="20" t="s">
        <v>185</v>
      </c>
      <c r="B488" s="20" t="s">
        <v>56</v>
      </c>
      <c r="C488" s="20" t="s">
        <v>77</v>
      </c>
      <c r="D488" s="20" t="s">
        <v>78</v>
      </c>
      <c r="E488" s="21" t="s">
        <v>188</v>
      </c>
      <c r="F488" s="32">
        <v>1</v>
      </c>
      <c r="G488" s="23" t="s">
        <v>189</v>
      </c>
    </row>
    <row r="489" spans="1:7" ht="17.100000000000001" customHeight="1" x14ac:dyDescent="0.3">
      <c r="A489" s="20" t="s">
        <v>185</v>
      </c>
      <c r="B489" s="20" t="s">
        <v>56</v>
      </c>
      <c r="C489" s="20" t="s">
        <v>77</v>
      </c>
      <c r="D489" s="20" t="s">
        <v>79</v>
      </c>
      <c r="E489" s="21" t="s">
        <v>188</v>
      </c>
      <c r="F489" s="32">
        <v>1</v>
      </c>
      <c r="G489" s="23" t="s">
        <v>189</v>
      </c>
    </row>
    <row r="490" spans="1:7" ht="17.100000000000001" customHeight="1" x14ac:dyDescent="0.3">
      <c r="A490" s="20" t="s">
        <v>185</v>
      </c>
      <c r="B490" s="20" t="s">
        <v>56</v>
      </c>
      <c r="C490" s="20" t="s">
        <v>83</v>
      </c>
      <c r="D490" s="20" t="s">
        <v>78</v>
      </c>
      <c r="E490" s="21" t="s">
        <v>188</v>
      </c>
      <c r="F490" s="32">
        <v>1</v>
      </c>
      <c r="G490" s="23" t="s">
        <v>189</v>
      </c>
    </row>
    <row r="491" spans="1:7" ht="17.100000000000001" customHeight="1" x14ac:dyDescent="0.3">
      <c r="A491" s="20" t="s">
        <v>185</v>
      </c>
      <c r="B491" s="20" t="s">
        <v>56</v>
      </c>
      <c r="C491" s="20" t="s">
        <v>80</v>
      </c>
      <c r="D491" s="20" t="s">
        <v>78</v>
      </c>
      <c r="E491" s="21" t="s">
        <v>188</v>
      </c>
      <c r="F491" s="32">
        <v>1</v>
      </c>
      <c r="G491" s="23" t="s">
        <v>189</v>
      </c>
    </row>
    <row r="492" spans="1:7" ht="17.100000000000001" customHeight="1" x14ac:dyDescent="0.3">
      <c r="A492" s="20" t="s">
        <v>185</v>
      </c>
      <c r="B492" s="20" t="s">
        <v>56</v>
      </c>
      <c r="C492" s="20" t="s">
        <v>80</v>
      </c>
      <c r="D492" s="20" t="s">
        <v>79</v>
      </c>
      <c r="E492" s="21" t="s">
        <v>188</v>
      </c>
      <c r="F492" s="32">
        <v>1</v>
      </c>
      <c r="G492" s="23" t="s">
        <v>189</v>
      </c>
    </row>
    <row r="493" spans="1:7" ht="17.100000000000001" customHeight="1" x14ac:dyDescent="0.3">
      <c r="A493" s="20" t="s">
        <v>185</v>
      </c>
      <c r="B493" s="20" t="s">
        <v>57</v>
      </c>
      <c r="C493" s="20" t="s">
        <v>77</v>
      </c>
      <c r="D493" s="20" t="s">
        <v>78</v>
      </c>
      <c r="E493" s="21">
        <v>258</v>
      </c>
      <c r="F493" s="32" t="s">
        <v>188</v>
      </c>
      <c r="G493" s="23" t="s">
        <v>188</v>
      </c>
    </row>
    <row r="494" spans="1:7" ht="17.100000000000001" customHeight="1" x14ac:dyDescent="0.3">
      <c r="A494" s="20" t="s">
        <v>185</v>
      </c>
      <c r="B494" s="20" t="s">
        <v>57</v>
      </c>
      <c r="C494" s="20" t="s">
        <v>77</v>
      </c>
      <c r="D494" s="20" t="s">
        <v>79</v>
      </c>
      <c r="E494" s="21">
        <v>227</v>
      </c>
      <c r="F494" s="32" t="s">
        <v>188</v>
      </c>
      <c r="G494" s="23" t="s">
        <v>188</v>
      </c>
    </row>
    <row r="495" spans="1:7" ht="17.100000000000001" customHeight="1" x14ac:dyDescent="0.3">
      <c r="A495" s="20" t="s">
        <v>185</v>
      </c>
      <c r="B495" s="20" t="s">
        <v>57</v>
      </c>
      <c r="C495" s="20" t="s">
        <v>81</v>
      </c>
      <c r="D495" s="20" t="s">
        <v>78</v>
      </c>
      <c r="E495" s="21">
        <v>16</v>
      </c>
      <c r="F495" s="32" t="s">
        <v>188</v>
      </c>
      <c r="G495" s="23" t="s">
        <v>188</v>
      </c>
    </row>
    <row r="496" spans="1:7" ht="17.100000000000001" customHeight="1" x14ac:dyDescent="0.3">
      <c r="A496" s="20" t="s">
        <v>185</v>
      </c>
      <c r="B496" s="20" t="s">
        <v>57</v>
      </c>
      <c r="C496" s="20" t="s">
        <v>81</v>
      </c>
      <c r="D496" s="20" t="s">
        <v>79</v>
      </c>
      <c r="E496" s="21">
        <v>18</v>
      </c>
      <c r="F496" s="32" t="s">
        <v>188</v>
      </c>
      <c r="G496" s="23" t="s">
        <v>188</v>
      </c>
    </row>
    <row r="497" spans="1:7" ht="17.100000000000001" customHeight="1" x14ac:dyDescent="0.3">
      <c r="A497" s="20" t="s">
        <v>185</v>
      </c>
      <c r="B497" s="20" t="s">
        <v>57</v>
      </c>
      <c r="C497" s="20" t="s">
        <v>83</v>
      </c>
      <c r="D497" s="20" t="s">
        <v>78</v>
      </c>
      <c r="E497" s="21">
        <v>37</v>
      </c>
      <c r="F497" s="32" t="s">
        <v>188</v>
      </c>
      <c r="G497" s="23" t="s">
        <v>188</v>
      </c>
    </row>
    <row r="498" spans="1:7" ht="17.100000000000001" customHeight="1" x14ac:dyDescent="0.3">
      <c r="A498" s="20" t="s">
        <v>185</v>
      </c>
      <c r="B498" s="20" t="s">
        <v>57</v>
      </c>
      <c r="C498" s="20" t="s">
        <v>83</v>
      </c>
      <c r="D498" s="20" t="s">
        <v>79</v>
      </c>
      <c r="E498" s="21">
        <v>27</v>
      </c>
      <c r="F498" s="32" t="s">
        <v>188</v>
      </c>
      <c r="G498" s="23" t="s">
        <v>188</v>
      </c>
    </row>
    <row r="499" spans="1:7" ht="17.100000000000001" customHeight="1" x14ac:dyDescent="0.3">
      <c r="A499" s="20" t="s">
        <v>185</v>
      </c>
      <c r="B499" s="20" t="s">
        <v>57</v>
      </c>
      <c r="C499" s="20" t="s">
        <v>80</v>
      </c>
      <c r="D499" s="20" t="s">
        <v>78</v>
      </c>
      <c r="E499" s="21">
        <v>130</v>
      </c>
      <c r="F499" s="32" t="s">
        <v>188</v>
      </c>
      <c r="G499" s="23" t="s">
        <v>188</v>
      </c>
    </row>
    <row r="500" spans="1:7" ht="17.100000000000001" customHeight="1" x14ac:dyDescent="0.3">
      <c r="A500" s="20" t="s">
        <v>185</v>
      </c>
      <c r="B500" s="20" t="s">
        <v>57</v>
      </c>
      <c r="C500" s="20" t="s">
        <v>80</v>
      </c>
      <c r="D500" s="20" t="s">
        <v>79</v>
      </c>
      <c r="E500" s="21">
        <v>158</v>
      </c>
      <c r="F500" s="32" t="s">
        <v>188</v>
      </c>
      <c r="G500" s="23" t="s">
        <v>188</v>
      </c>
    </row>
    <row r="501" spans="1:7" ht="17.100000000000001" customHeight="1" x14ac:dyDescent="0.3">
      <c r="A501" s="20" t="s">
        <v>185</v>
      </c>
      <c r="B501" s="20" t="s">
        <v>57</v>
      </c>
      <c r="C501" s="20" t="s">
        <v>82</v>
      </c>
      <c r="D501" s="20" t="s">
        <v>78</v>
      </c>
      <c r="E501" s="21">
        <v>34</v>
      </c>
      <c r="F501" s="32" t="s">
        <v>188</v>
      </c>
      <c r="G501" s="23" t="s">
        <v>188</v>
      </c>
    </row>
    <row r="502" spans="1:7" ht="17.100000000000001" customHeight="1" x14ac:dyDescent="0.3">
      <c r="A502" s="20" t="s">
        <v>185</v>
      </c>
      <c r="B502" s="20" t="s">
        <v>57</v>
      </c>
      <c r="C502" s="20" t="s">
        <v>82</v>
      </c>
      <c r="D502" s="20" t="s">
        <v>79</v>
      </c>
      <c r="E502" s="21">
        <v>24</v>
      </c>
      <c r="F502" s="32" t="s">
        <v>188</v>
      </c>
      <c r="G502" s="23" t="s">
        <v>188</v>
      </c>
    </row>
    <row r="503" spans="1:7" ht="17.100000000000001" customHeight="1" x14ac:dyDescent="0.3">
      <c r="A503" s="20" t="s">
        <v>185</v>
      </c>
      <c r="B503" s="20" t="s">
        <v>58</v>
      </c>
      <c r="C503" s="20" t="s">
        <v>77</v>
      </c>
      <c r="D503" s="20" t="s">
        <v>78</v>
      </c>
      <c r="E503" s="21" t="s">
        <v>188</v>
      </c>
      <c r="F503" s="32">
        <v>2</v>
      </c>
      <c r="G503" s="23" t="s">
        <v>190</v>
      </c>
    </row>
    <row r="504" spans="1:7" ht="17.100000000000001" customHeight="1" x14ac:dyDescent="0.3">
      <c r="A504" s="20" t="s">
        <v>185</v>
      </c>
      <c r="B504" s="20" t="s">
        <v>58</v>
      </c>
      <c r="C504" s="20" t="s">
        <v>77</v>
      </c>
      <c r="D504" s="20" t="s">
        <v>79</v>
      </c>
      <c r="E504" s="21" t="s">
        <v>188</v>
      </c>
      <c r="F504" s="32">
        <v>1</v>
      </c>
      <c r="G504" s="23" t="s">
        <v>189</v>
      </c>
    </row>
    <row r="505" spans="1:7" ht="17.100000000000001" customHeight="1" x14ac:dyDescent="0.3">
      <c r="A505" s="20" t="s">
        <v>185</v>
      </c>
      <c r="B505" s="20" t="s">
        <v>58</v>
      </c>
      <c r="C505" s="20" t="s">
        <v>81</v>
      </c>
      <c r="D505" s="20" t="s">
        <v>79</v>
      </c>
      <c r="E505" s="21" t="s">
        <v>188</v>
      </c>
      <c r="F505" s="32">
        <v>1</v>
      </c>
      <c r="G505" s="23" t="s">
        <v>189</v>
      </c>
    </row>
    <row r="506" spans="1:7" ht="17.100000000000001" customHeight="1" x14ac:dyDescent="0.3">
      <c r="A506" s="20" t="s">
        <v>185</v>
      </c>
      <c r="B506" s="20" t="s">
        <v>58</v>
      </c>
      <c r="C506" s="20" t="s">
        <v>83</v>
      </c>
      <c r="D506" s="20" t="s">
        <v>79</v>
      </c>
      <c r="E506" s="21" t="s">
        <v>188</v>
      </c>
      <c r="F506" s="32">
        <v>1</v>
      </c>
      <c r="G506" s="23" t="s">
        <v>189</v>
      </c>
    </row>
    <row r="507" spans="1:7" ht="17.100000000000001" customHeight="1" x14ac:dyDescent="0.3">
      <c r="A507" s="20" t="s">
        <v>185</v>
      </c>
      <c r="B507" s="20" t="s">
        <v>58</v>
      </c>
      <c r="C507" s="20" t="s">
        <v>80</v>
      </c>
      <c r="D507" s="20" t="s">
        <v>78</v>
      </c>
      <c r="E507" s="21" t="s">
        <v>188</v>
      </c>
      <c r="F507" s="32">
        <v>1</v>
      </c>
      <c r="G507" s="23" t="s">
        <v>189</v>
      </c>
    </row>
    <row r="508" spans="1:7" ht="17.100000000000001" customHeight="1" x14ac:dyDescent="0.3">
      <c r="A508" s="20" t="s">
        <v>185</v>
      </c>
      <c r="B508" s="20" t="s">
        <v>58</v>
      </c>
      <c r="C508" s="20" t="s">
        <v>80</v>
      </c>
      <c r="D508" s="20" t="s">
        <v>79</v>
      </c>
      <c r="E508" s="21" t="s">
        <v>188</v>
      </c>
      <c r="F508" s="32">
        <v>1</v>
      </c>
      <c r="G508" s="23" t="s">
        <v>189</v>
      </c>
    </row>
    <row r="509" spans="1:7" ht="17.100000000000001" customHeight="1" x14ac:dyDescent="0.3">
      <c r="A509" s="20" t="s">
        <v>185</v>
      </c>
      <c r="B509" s="20" t="s">
        <v>58</v>
      </c>
      <c r="C509" s="20" t="s">
        <v>82</v>
      </c>
      <c r="D509" s="20" t="s">
        <v>79</v>
      </c>
      <c r="E509" s="21" t="s">
        <v>188</v>
      </c>
      <c r="F509" s="32">
        <v>1</v>
      </c>
      <c r="G509" s="23" t="s">
        <v>189</v>
      </c>
    </row>
    <row r="510" spans="1:7" ht="17.100000000000001" customHeight="1" x14ac:dyDescent="0.3">
      <c r="A510" s="20" t="s">
        <v>185</v>
      </c>
      <c r="B510" s="20" t="s">
        <v>59</v>
      </c>
      <c r="C510" s="20" t="s">
        <v>77</v>
      </c>
      <c r="D510" s="20" t="s">
        <v>78</v>
      </c>
      <c r="E510" s="21">
        <v>169</v>
      </c>
      <c r="F510" s="32" t="s">
        <v>188</v>
      </c>
      <c r="G510" s="23" t="s">
        <v>188</v>
      </c>
    </row>
    <row r="511" spans="1:7" ht="17.100000000000001" customHeight="1" x14ac:dyDescent="0.3">
      <c r="A511" s="20" t="s">
        <v>185</v>
      </c>
      <c r="B511" s="20" t="s">
        <v>59</v>
      </c>
      <c r="C511" s="20" t="s">
        <v>77</v>
      </c>
      <c r="D511" s="20" t="s">
        <v>79</v>
      </c>
      <c r="E511" s="21">
        <v>157</v>
      </c>
      <c r="F511" s="32" t="s">
        <v>188</v>
      </c>
      <c r="G511" s="23" t="s">
        <v>188</v>
      </c>
    </row>
    <row r="512" spans="1:7" ht="17.100000000000001" customHeight="1" x14ac:dyDescent="0.3">
      <c r="A512" s="20" t="s">
        <v>185</v>
      </c>
      <c r="B512" s="20" t="s">
        <v>59</v>
      </c>
      <c r="C512" s="20" t="s">
        <v>81</v>
      </c>
      <c r="D512" s="20" t="s">
        <v>78</v>
      </c>
      <c r="E512" s="21">
        <v>24</v>
      </c>
      <c r="F512" s="32" t="s">
        <v>188</v>
      </c>
      <c r="G512" s="23" t="s">
        <v>188</v>
      </c>
    </row>
    <row r="513" spans="1:7" ht="17.100000000000001" customHeight="1" x14ac:dyDescent="0.3">
      <c r="A513" s="20" t="s">
        <v>185</v>
      </c>
      <c r="B513" s="20" t="s">
        <v>59</v>
      </c>
      <c r="C513" s="20" t="s">
        <v>81</v>
      </c>
      <c r="D513" s="20" t="s">
        <v>79</v>
      </c>
      <c r="E513" s="21">
        <v>23</v>
      </c>
      <c r="F513" s="32" t="s">
        <v>188</v>
      </c>
      <c r="G513" s="23" t="s">
        <v>188</v>
      </c>
    </row>
    <row r="514" spans="1:7" ht="17.100000000000001" customHeight="1" x14ac:dyDescent="0.3">
      <c r="A514" s="20" t="s">
        <v>185</v>
      </c>
      <c r="B514" s="20" t="s">
        <v>59</v>
      </c>
      <c r="C514" s="20" t="s">
        <v>83</v>
      </c>
      <c r="D514" s="20" t="s">
        <v>78</v>
      </c>
      <c r="E514" s="21">
        <v>70</v>
      </c>
      <c r="F514" s="32" t="s">
        <v>188</v>
      </c>
      <c r="G514" s="23" t="s">
        <v>188</v>
      </c>
    </row>
    <row r="515" spans="1:7" ht="17.100000000000001" customHeight="1" x14ac:dyDescent="0.3">
      <c r="A515" s="20" t="s">
        <v>185</v>
      </c>
      <c r="B515" s="20" t="s">
        <v>59</v>
      </c>
      <c r="C515" s="20" t="s">
        <v>83</v>
      </c>
      <c r="D515" s="20" t="s">
        <v>79</v>
      </c>
      <c r="E515" s="21">
        <v>57</v>
      </c>
      <c r="F515" s="32" t="s">
        <v>188</v>
      </c>
      <c r="G515" s="23" t="s">
        <v>188</v>
      </c>
    </row>
    <row r="516" spans="1:7" ht="17.100000000000001" customHeight="1" x14ac:dyDescent="0.3">
      <c r="A516" s="20" t="s">
        <v>185</v>
      </c>
      <c r="B516" s="20" t="s">
        <v>59</v>
      </c>
      <c r="C516" s="20" t="s">
        <v>80</v>
      </c>
      <c r="D516" s="20" t="s">
        <v>78</v>
      </c>
      <c r="E516" s="21">
        <v>284</v>
      </c>
      <c r="F516" s="32" t="s">
        <v>188</v>
      </c>
      <c r="G516" s="23" t="s">
        <v>188</v>
      </c>
    </row>
    <row r="517" spans="1:7" ht="17.100000000000001" customHeight="1" x14ac:dyDescent="0.3">
      <c r="A517" s="20" t="s">
        <v>185</v>
      </c>
      <c r="B517" s="20" t="s">
        <v>59</v>
      </c>
      <c r="C517" s="20" t="s">
        <v>80</v>
      </c>
      <c r="D517" s="20" t="s">
        <v>79</v>
      </c>
      <c r="E517" s="21">
        <v>346</v>
      </c>
      <c r="F517" s="32" t="s">
        <v>188</v>
      </c>
      <c r="G517" s="23" t="s">
        <v>188</v>
      </c>
    </row>
    <row r="518" spans="1:7" ht="17.100000000000001" customHeight="1" x14ac:dyDescent="0.3">
      <c r="A518" s="20" t="s">
        <v>185</v>
      </c>
      <c r="B518" s="20" t="s">
        <v>59</v>
      </c>
      <c r="C518" s="20" t="s">
        <v>82</v>
      </c>
      <c r="D518" s="20" t="s">
        <v>78</v>
      </c>
      <c r="E518" s="21">
        <v>25</v>
      </c>
      <c r="F518" s="32" t="s">
        <v>188</v>
      </c>
      <c r="G518" s="23" t="s">
        <v>188</v>
      </c>
    </row>
    <row r="519" spans="1:7" ht="17.100000000000001" customHeight="1" x14ac:dyDescent="0.3">
      <c r="A519" s="20" t="s">
        <v>185</v>
      </c>
      <c r="B519" s="20" t="s">
        <v>59</v>
      </c>
      <c r="C519" s="20" t="s">
        <v>82</v>
      </c>
      <c r="D519" s="20" t="s">
        <v>79</v>
      </c>
      <c r="E519" s="21">
        <v>23</v>
      </c>
      <c r="F519" s="32" t="s">
        <v>188</v>
      </c>
      <c r="G519" s="23" t="s">
        <v>188</v>
      </c>
    </row>
    <row r="520" spans="1:7" ht="17.100000000000001" customHeight="1" x14ac:dyDescent="0.3">
      <c r="A520" s="20" t="s">
        <v>185</v>
      </c>
      <c r="B520" s="20" t="s">
        <v>60</v>
      </c>
      <c r="C520" s="20" t="s">
        <v>77</v>
      </c>
      <c r="D520" s="20" t="s">
        <v>78</v>
      </c>
      <c r="E520" s="21">
        <v>31</v>
      </c>
      <c r="F520" s="32" t="s">
        <v>188</v>
      </c>
      <c r="G520" s="23" t="s">
        <v>188</v>
      </c>
    </row>
    <row r="521" spans="1:7" ht="17.100000000000001" customHeight="1" x14ac:dyDescent="0.3">
      <c r="A521" s="20" t="s">
        <v>185</v>
      </c>
      <c r="B521" s="20" t="s">
        <v>60</v>
      </c>
      <c r="C521" s="20" t="s">
        <v>77</v>
      </c>
      <c r="D521" s="20" t="s">
        <v>79</v>
      </c>
      <c r="E521" s="21">
        <v>39</v>
      </c>
      <c r="F521" s="32" t="s">
        <v>188</v>
      </c>
      <c r="G521" s="23" t="s">
        <v>188</v>
      </c>
    </row>
    <row r="522" spans="1:7" ht="17.100000000000001" customHeight="1" x14ac:dyDescent="0.3">
      <c r="A522" s="20" t="s">
        <v>185</v>
      </c>
      <c r="B522" s="20" t="s">
        <v>60</v>
      </c>
      <c r="C522" s="20" t="s">
        <v>81</v>
      </c>
      <c r="D522" s="20" t="s">
        <v>78</v>
      </c>
      <c r="E522" s="21" t="s">
        <v>188</v>
      </c>
      <c r="F522" s="32">
        <v>1</v>
      </c>
      <c r="G522" s="23" t="s">
        <v>189</v>
      </c>
    </row>
    <row r="523" spans="1:7" ht="17.100000000000001" customHeight="1" x14ac:dyDescent="0.3">
      <c r="A523" s="20" t="s">
        <v>185</v>
      </c>
      <c r="B523" s="20" t="s">
        <v>60</v>
      </c>
      <c r="C523" s="20" t="s">
        <v>81</v>
      </c>
      <c r="D523" s="20" t="s">
        <v>79</v>
      </c>
      <c r="E523" s="21" t="s">
        <v>188</v>
      </c>
      <c r="F523" s="32">
        <v>1</v>
      </c>
      <c r="G523" s="23" t="s">
        <v>189</v>
      </c>
    </row>
    <row r="524" spans="1:7" ht="17.100000000000001" customHeight="1" x14ac:dyDescent="0.3">
      <c r="A524" s="20" t="s">
        <v>185</v>
      </c>
      <c r="B524" s="20" t="s">
        <v>60</v>
      </c>
      <c r="C524" s="20" t="s">
        <v>83</v>
      </c>
      <c r="D524" s="20" t="s">
        <v>78</v>
      </c>
      <c r="E524" s="21" t="s">
        <v>188</v>
      </c>
      <c r="F524" s="32">
        <v>2</v>
      </c>
      <c r="G524" s="23" t="s">
        <v>190</v>
      </c>
    </row>
    <row r="525" spans="1:7" ht="17.100000000000001" customHeight="1" x14ac:dyDescent="0.3">
      <c r="A525" s="20" t="s">
        <v>185</v>
      </c>
      <c r="B525" s="20" t="s">
        <v>60</v>
      </c>
      <c r="C525" s="20" t="s">
        <v>83</v>
      </c>
      <c r="D525" s="20" t="s">
        <v>79</v>
      </c>
      <c r="E525" s="21">
        <v>12</v>
      </c>
      <c r="F525" s="32" t="s">
        <v>188</v>
      </c>
      <c r="G525" s="23" t="s">
        <v>188</v>
      </c>
    </row>
    <row r="526" spans="1:7" ht="17.100000000000001" customHeight="1" x14ac:dyDescent="0.3">
      <c r="A526" s="20" t="s">
        <v>185</v>
      </c>
      <c r="B526" s="20" t="s">
        <v>60</v>
      </c>
      <c r="C526" s="20" t="s">
        <v>80</v>
      </c>
      <c r="D526" s="20" t="s">
        <v>78</v>
      </c>
      <c r="E526" s="21">
        <v>67</v>
      </c>
      <c r="F526" s="32" t="s">
        <v>188</v>
      </c>
      <c r="G526" s="23" t="s">
        <v>188</v>
      </c>
    </row>
    <row r="527" spans="1:7" ht="17.100000000000001" customHeight="1" x14ac:dyDescent="0.3">
      <c r="A527" s="20" t="s">
        <v>185</v>
      </c>
      <c r="B527" s="20" t="s">
        <v>60</v>
      </c>
      <c r="C527" s="20" t="s">
        <v>80</v>
      </c>
      <c r="D527" s="20" t="s">
        <v>79</v>
      </c>
      <c r="E527" s="21">
        <v>76</v>
      </c>
      <c r="F527" s="32" t="s">
        <v>188</v>
      </c>
      <c r="G527" s="23" t="s">
        <v>188</v>
      </c>
    </row>
    <row r="528" spans="1:7" ht="17.100000000000001" customHeight="1" x14ac:dyDescent="0.3">
      <c r="A528" s="20" t="s">
        <v>185</v>
      </c>
      <c r="B528" s="20" t="s">
        <v>60</v>
      </c>
      <c r="C528" s="20" t="s">
        <v>82</v>
      </c>
      <c r="D528" s="20" t="s">
        <v>78</v>
      </c>
      <c r="E528" s="21" t="s">
        <v>188</v>
      </c>
      <c r="F528" s="32">
        <v>1</v>
      </c>
      <c r="G528" s="23" t="s">
        <v>189</v>
      </c>
    </row>
    <row r="529" spans="1:7" ht="17.100000000000001" customHeight="1" x14ac:dyDescent="0.3">
      <c r="A529" s="20" t="s">
        <v>185</v>
      </c>
      <c r="B529" s="20" t="s">
        <v>60</v>
      </c>
      <c r="C529" s="20" t="s">
        <v>82</v>
      </c>
      <c r="D529" s="20" t="s">
        <v>79</v>
      </c>
      <c r="E529" s="21" t="s">
        <v>188</v>
      </c>
      <c r="F529" s="32">
        <v>1</v>
      </c>
      <c r="G529" s="23" t="s">
        <v>189</v>
      </c>
    </row>
    <row r="530" spans="1:7" ht="17.100000000000001" customHeight="1" x14ac:dyDescent="0.3">
      <c r="A530" s="20" t="s">
        <v>185</v>
      </c>
      <c r="B530" s="20" t="s">
        <v>61</v>
      </c>
      <c r="C530" s="20" t="s">
        <v>77</v>
      </c>
      <c r="D530" s="20" t="s">
        <v>78</v>
      </c>
      <c r="E530" s="21">
        <v>19</v>
      </c>
      <c r="F530" s="32" t="s">
        <v>188</v>
      </c>
      <c r="G530" s="23" t="s">
        <v>188</v>
      </c>
    </row>
    <row r="531" spans="1:7" ht="17.100000000000001" customHeight="1" x14ac:dyDescent="0.3">
      <c r="A531" s="20" t="s">
        <v>185</v>
      </c>
      <c r="B531" s="20" t="s">
        <v>61</v>
      </c>
      <c r="C531" s="20" t="s">
        <v>77</v>
      </c>
      <c r="D531" s="20" t="s">
        <v>79</v>
      </c>
      <c r="E531" s="21">
        <v>31</v>
      </c>
      <c r="F531" s="32" t="s">
        <v>188</v>
      </c>
      <c r="G531" s="23" t="s">
        <v>188</v>
      </c>
    </row>
    <row r="532" spans="1:7" ht="17.100000000000001" customHeight="1" x14ac:dyDescent="0.3">
      <c r="A532" s="20" t="s">
        <v>185</v>
      </c>
      <c r="B532" s="20" t="s">
        <v>61</v>
      </c>
      <c r="C532" s="20" t="s">
        <v>81</v>
      </c>
      <c r="D532" s="20" t="s">
        <v>78</v>
      </c>
      <c r="E532" s="21" t="s">
        <v>188</v>
      </c>
      <c r="F532" s="32">
        <v>1</v>
      </c>
      <c r="G532" s="23" t="s">
        <v>189</v>
      </c>
    </row>
    <row r="533" spans="1:7" ht="17.100000000000001" customHeight="1" x14ac:dyDescent="0.3">
      <c r="A533" s="20" t="s">
        <v>185</v>
      </c>
      <c r="B533" s="20" t="s">
        <v>61</v>
      </c>
      <c r="C533" s="20" t="s">
        <v>81</v>
      </c>
      <c r="D533" s="20" t="s">
        <v>79</v>
      </c>
      <c r="E533" s="21" t="s">
        <v>188</v>
      </c>
      <c r="F533" s="32">
        <v>1</v>
      </c>
      <c r="G533" s="23" t="s">
        <v>189</v>
      </c>
    </row>
    <row r="534" spans="1:7" ht="17.100000000000001" customHeight="1" x14ac:dyDescent="0.3">
      <c r="A534" s="20" t="s">
        <v>185</v>
      </c>
      <c r="B534" s="20" t="s">
        <v>61</v>
      </c>
      <c r="C534" s="20" t="s">
        <v>83</v>
      </c>
      <c r="D534" s="20" t="s">
        <v>78</v>
      </c>
      <c r="E534" s="21" t="s">
        <v>188</v>
      </c>
      <c r="F534" s="32">
        <v>1</v>
      </c>
      <c r="G534" s="23" t="s">
        <v>189</v>
      </c>
    </row>
    <row r="535" spans="1:7" ht="17.100000000000001" customHeight="1" x14ac:dyDescent="0.3">
      <c r="A535" s="20" t="s">
        <v>185</v>
      </c>
      <c r="B535" s="20" t="s">
        <v>61</v>
      </c>
      <c r="C535" s="20" t="s">
        <v>83</v>
      </c>
      <c r="D535" s="20" t="s">
        <v>79</v>
      </c>
      <c r="E535" s="21" t="s">
        <v>188</v>
      </c>
      <c r="F535" s="32">
        <v>1</v>
      </c>
      <c r="G535" s="23" t="s">
        <v>189</v>
      </c>
    </row>
    <row r="536" spans="1:7" ht="17.100000000000001" customHeight="1" x14ac:dyDescent="0.3">
      <c r="A536" s="20" t="s">
        <v>185</v>
      </c>
      <c r="B536" s="20" t="s">
        <v>61</v>
      </c>
      <c r="C536" s="20" t="s">
        <v>80</v>
      </c>
      <c r="D536" s="20" t="s">
        <v>78</v>
      </c>
      <c r="E536" s="21">
        <v>33</v>
      </c>
      <c r="F536" s="32" t="s">
        <v>188</v>
      </c>
      <c r="G536" s="23" t="s">
        <v>188</v>
      </c>
    </row>
    <row r="537" spans="1:7" ht="17.100000000000001" customHeight="1" x14ac:dyDescent="0.3">
      <c r="A537" s="20" t="s">
        <v>185</v>
      </c>
      <c r="B537" s="20" t="s">
        <v>61</v>
      </c>
      <c r="C537" s="20" t="s">
        <v>80</v>
      </c>
      <c r="D537" s="20" t="s">
        <v>79</v>
      </c>
      <c r="E537" s="21">
        <v>31</v>
      </c>
      <c r="F537" s="32" t="s">
        <v>188</v>
      </c>
      <c r="G537" s="23" t="s">
        <v>188</v>
      </c>
    </row>
    <row r="538" spans="1:7" ht="17.100000000000001" customHeight="1" x14ac:dyDescent="0.3">
      <c r="A538" s="20" t="s">
        <v>185</v>
      </c>
      <c r="B538" s="20" t="s">
        <v>61</v>
      </c>
      <c r="C538" s="20" t="s">
        <v>82</v>
      </c>
      <c r="D538" s="20" t="s">
        <v>78</v>
      </c>
      <c r="E538" s="21" t="s">
        <v>188</v>
      </c>
      <c r="F538" s="32">
        <v>1</v>
      </c>
      <c r="G538" s="23" t="s">
        <v>189</v>
      </c>
    </row>
    <row r="539" spans="1:7" ht="17.100000000000001" customHeight="1" x14ac:dyDescent="0.3">
      <c r="A539" s="20" t="s">
        <v>185</v>
      </c>
      <c r="B539" s="20" t="s">
        <v>61</v>
      </c>
      <c r="C539" s="20" t="s">
        <v>82</v>
      </c>
      <c r="D539" s="20" t="s">
        <v>79</v>
      </c>
      <c r="E539" s="21" t="s">
        <v>188</v>
      </c>
      <c r="F539" s="32">
        <v>2</v>
      </c>
      <c r="G539" s="23" t="s">
        <v>190</v>
      </c>
    </row>
    <row r="540" spans="1:7" ht="17.100000000000001" customHeight="1" x14ac:dyDescent="0.3">
      <c r="A540" s="20" t="s">
        <v>185</v>
      </c>
      <c r="B540" s="20" t="s">
        <v>62</v>
      </c>
      <c r="C540" s="20" t="s">
        <v>77</v>
      </c>
      <c r="D540" s="20" t="s">
        <v>78</v>
      </c>
      <c r="E540" s="21">
        <v>9275</v>
      </c>
      <c r="F540" s="32" t="s">
        <v>188</v>
      </c>
      <c r="G540" s="23" t="s">
        <v>188</v>
      </c>
    </row>
    <row r="541" spans="1:7" ht="17.100000000000001" customHeight="1" x14ac:dyDescent="0.3">
      <c r="A541" s="20" t="s">
        <v>185</v>
      </c>
      <c r="B541" s="20" t="s">
        <v>62</v>
      </c>
      <c r="C541" s="20" t="s">
        <v>80</v>
      </c>
      <c r="D541" s="20" t="s">
        <v>78</v>
      </c>
      <c r="E541" s="21">
        <v>16356</v>
      </c>
      <c r="F541" s="32" t="s">
        <v>188</v>
      </c>
      <c r="G541" s="23" t="s">
        <v>188</v>
      </c>
    </row>
    <row r="542" spans="1:7" ht="17.100000000000001" customHeight="1" x14ac:dyDescent="0.3">
      <c r="A542" s="20" t="s">
        <v>185</v>
      </c>
      <c r="B542" s="20" t="s">
        <v>62</v>
      </c>
      <c r="C542" s="20" t="s">
        <v>81</v>
      </c>
      <c r="D542" s="20" t="s">
        <v>78</v>
      </c>
      <c r="E542" s="21">
        <v>1489</v>
      </c>
      <c r="F542" s="32" t="s">
        <v>188</v>
      </c>
      <c r="G542" s="23" t="s">
        <v>188</v>
      </c>
    </row>
    <row r="543" spans="1:7" ht="17.100000000000001" customHeight="1" x14ac:dyDescent="0.3">
      <c r="A543" s="20" t="s">
        <v>185</v>
      </c>
      <c r="B543" s="20" t="s">
        <v>62</v>
      </c>
      <c r="C543" s="20" t="s">
        <v>82</v>
      </c>
      <c r="D543" s="20" t="s">
        <v>78</v>
      </c>
      <c r="E543" s="21">
        <v>2661</v>
      </c>
      <c r="F543" s="32" t="s">
        <v>188</v>
      </c>
      <c r="G543" s="23" t="s">
        <v>188</v>
      </c>
    </row>
    <row r="544" spans="1:7" ht="17.100000000000001" customHeight="1" x14ac:dyDescent="0.3">
      <c r="A544" s="20" t="s">
        <v>185</v>
      </c>
      <c r="B544" s="20" t="s">
        <v>62</v>
      </c>
      <c r="C544" s="20" t="s">
        <v>83</v>
      </c>
      <c r="D544" s="20" t="s">
        <v>78</v>
      </c>
      <c r="E544" s="21">
        <v>3180</v>
      </c>
      <c r="F544" s="32" t="s">
        <v>188</v>
      </c>
      <c r="G544" s="23" t="s">
        <v>188</v>
      </c>
    </row>
    <row r="545" spans="1:7" ht="17.100000000000001" customHeight="1" x14ac:dyDescent="0.3">
      <c r="A545" s="20" t="s">
        <v>185</v>
      </c>
      <c r="B545" s="20" t="s">
        <v>62</v>
      </c>
      <c r="C545" s="20" t="s">
        <v>77</v>
      </c>
      <c r="D545" s="20" t="s">
        <v>79</v>
      </c>
      <c r="E545" s="21">
        <v>9469</v>
      </c>
      <c r="F545" s="32" t="s">
        <v>188</v>
      </c>
      <c r="G545" s="23" t="s">
        <v>188</v>
      </c>
    </row>
    <row r="546" spans="1:7" ht="17.100000000000001" customHeight="1" x14ac:dyDescent="0.3">
      <c r="A546" s="20" t="s">
        <v>185</v>
      </c>
      <c r="B546" s="20" t="s">
        <v>62</v>
      </c>
      <c r="C546" s="20" t="s">
        <v>80</v>
      </c>
      <c r="D546" s="20" t="s">
        <v>79</v>
      </c>
      <c r="E546" s="21">
        <v>19111</v>
      </c>
      <c r="F546" s="32" t="s">
        <v>188</v>
      </c>
      <c r="G546" s="23" t="s">
        <v>188</v>
      </c>
    </row>
    <row r="547" spans="1:7" ht="17.100000000000001" customHeight="1" x14ac:dyDescent="0.3">
      <c r="A547" s="40" t="s">
        <v>185</v>
      </c>
      <c r="B547" s="40" t="s">
        <v>62</v>
      </c>
      <c r="C547" s="40" t="s">
        <v>81</v>
      </c>
      <c r="D547" s="40" t="s">
        <v>79</v>
      </c>
      <c r="E547" s="41">
        <v>1664</v>
      </c>
      <c r="F547" s="32" t="s">
        <v>188</v>
      </c>
      <c r="G547" s="23" t="s">
        <v>188</v>
      </c>
    </row>
    <row r="548" spans="1:7" ht="17.100000000000001" customHeight="1" x14ac:dyDescent="0.3">
      <c r="A548" s="20" t="s">
        <v>185</v>
      </c>
      <c r="B548" s="20" t="s">
        <v>62</v>
      </c>
      <c r="C548" s="20" t="s">
        <v>82</v>
      </c>
      <c r="D548" s="20" t="s">
        <v>79</v>
      </c>
      <c r="E548" s="21">
        <v>2316</v>
      </c>
      <c r="F548" s="32" t="s">
        <v>188</v>
      </c>
      <c r="G548" s="23" t="s">
        <v>188</v>
      </c>
    </row>
    <row r="549" spans="1:7" ht="17.100000000000001" customHeight="1" x14ac:dyDescent="0.3">
      <c r="A549" s="34" t="s">
        <v>185</v>
      </c>
      <c r="B549" s="34" t="s">
        <v>62</v>
      </c>
      <c r="C549" s="34" t="s">
        <v>83</v>
      </c>
      <c r="D549" s="34" t="s">
        <v>79</v>
      </c>
      <c r="E549" s="35">
        <v>3219</v>
      </c>
      <c r="F549" s="36" t="s">
        <v>188</v>
      </c>
      <c r="G549" s="30" t="s">
        <v>188</v>
      </c>
    </row>
    <row r="550" spans="1:7" ht="17.100000000000001" customHeight="1" x14ac:dyDescent="0.3">
      <c r="A550" s="31" t="s">
        <v>104</v>
      </c>
    </row>
    <row r="551" spans="1:7" ht="17.100000000000001" customHeight="1" x14ac:dyDescent="0.3">
      <c r="A551" s="31" t="s">
        <v>107</v>
      </c>
    </row>
  </sheetData>
  <sheetProtection sheet="1" objects="1" scenarios="1" selectLockedCells="1"/>
  <conditionalFormatting sqref="A4:F4 A5:G549">
    <cfRule type="expression" dxfId="15" priority="4">
      <formula>MOD(ROW(),2)=0</formula>
    </cfRule>
  </conditionalFormatting>
  <conditionalFormatting sqref="A3:G99991">
    <cfRule type="expression" dxfId="14" priority="1">
      <formula>$B3="Statewide"</formula>
    </cfRule>
  </conditionalFormatting>
  <conditionalFormatting sqref="G4:G549">
    <cfRule type="expression" dxfId="13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8" width="19.85546875" style="3" bestFit="1" customWidth="1"/>
    <col min="9" max="9" width="23.42578125" style="3" customWidth="1"/>
    <col min="10" max="10" width="22.5703125" style="16" bestFit="1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11" t="s">
        <v>175</v>
      </c>
      <c r="B1" s="3"/>
      <c r="E1" s="3" t="str">
        <f t="shared" ref="E1:I1" si="0">IF(AND((SUM(E4:E61)-E62)&gt;0,(SUM(E4:E61)-E62)&lt;5),"Surpress","")</f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</row>
    <row r="2" spans="1:12" s="1" customFormat="1" ht="23.1" customHeight="1" x14ac:dyDescent="0.45">
      <c r="A2" s="13" t="s">
        <v>84</v>
      </c>
      <c r="C2" s="4"/>
      <c r="D2" s="4"/>
      <c r="E2" s="4"/>
      <c r="F2" s="4"/>
      <c r="G2" s="4"/>
      <c r="H2" s="4"/>
      <c r="I2" s="4"/>
      <c r="J2" s="17"/>
    </row>
    <row r="3" spans="1:12" ht="17.100000000000001" customHeight="1" x14ac:dyDescent="0.3">
      <c r="A3" s="44" t="s">
        <v>0</v>
      </c>
      <c r="B3" s="44" t="s">
        <v>122</v>
      </c>
      <c r="C3" s="45" t="s">
        <v>108</v>
      </c>
      <c r="D3" s="45" t="s">
        <v>85</v>
      </c>
      <c r="E3" s="45" t="s">
        <v>86</v>
      </c>
      <c r="F3" s="45" t="s">
        <v>87</v>
      </c>
      <c r="G3" s="45" t="s">
        <v>88</v>
      </c>
      <c r="H3" s="45" t="s">
        <v>66</v>
      </c>
      <c r="I3" s="45" t="s">
        <v>109</v>
      </c>
      <c r="J3" s="46" t="s">
        <v>2</v>
      </c>
      <c r="K3" s="44" t="s">
        <v>3</v>
      </c>
    </row>
    <row r="4" spans="1:12" ht="17.100000000000001" customHeight="1" x14ac:dyDescent="0.3">
      <c r="A4" s="20" t="s">
        <v>185</v>
      </c>
      <c r="B4" s="20" t="s">
        <v>4</v>
      </c>
      <c r="C4" s="21">
        <v>2462</v>
      </c>
      <c r="D4" s="21">
        <v>1370</v>
      </c>
      <c r="E4" s="21">
        <v>10</v>
      </c>
      <c r="F4" s="21">
        <v>451</v>
      </c>
      <c r="G4" s="21">
        <v>311</v>
      </c>
      <c r="H4" s="21">
        <v>320</v>
      </c>
      <c r="I4" s="21">
        <v>3006</v>
      </c>
      <c r="J4" s="32" t="s">
        <v>188</v>
      </c>
      <c r="K4" s="23" t="s">
        <v>188</v>
      </c>
      <c r="L4" s="3">
        <f>(C4)-(SUM(D4:H4))</f>
        <v>0</v>
      </c>
    </row>
    <row r="5" spans="1:12" ht="17.100000000000001" customHeight="1" x14ac:dyDescent="0.3">
      <c r="A5" s="20" t="s">
        <v>185</v>
      </c>
      <c r="B5" s="20" t="s">
        <v>5</v>
      </c>
      <c r="C5" s="21" t="s">
        <v>188</v>
      </c>
      <c r="D5" s="21">
        <v>0</v>
      </c>
      <c r="E5" s="21">
        <v>0</v>
      </c>
      <c r="F5" s="21" t="s">
        <v>188</v>
      </c>
      <c r="G5" s="21">
        <v>0</v>
      </c>
      <c r="H5" s="21">
        <v>0</v>
      </c>
      <c r="I5" s="21" t="s">
        <v>188</v>
      </c>
      <c r="J5" s="32">
        <v>1</v>
      </c>
      <c r="K5" s="23" t="s">
        <v>189</v>
      </c>
      <c r="L5" s="3" t="e">
        <f t="shared" ref="L5:L62" si="1">(C5)-(SUM(D5:H5))</f>
        <v>#VALUE!</v>
      </c>
    </row>
    <row r="6" spans="1:12" ht="17.100000000000001" customHeight="1" x14ac:dyDescent="0.3">
      <c r="A6" s="20" t="s">
        <v>185</v>
      </c>
      <c r="B6" s="20" t="s">
        <v>6</v>
      </c>
      <c r="C6" s="21">
        <v>72</v>
      </c>
      <c r="D6" s="21">
        <v>20</v>
      </c>
      <c r="E6" s="21" t="s">
        <v>188</v>
      </c>
      <c r="F6" s="21" t="s">
        <v>188</v>
      </c>
      <c r="G6" s="21">
        <v>17</v>
      </c>
      <c r="H6" s="21">
        <v>23</v>
      </c>
      <c r="I6" s="21">
        <v>59</v>
      </c>
      <c r="J6" s="32">
        <v>1</v>
      </c>
      <c r="K6" s="23" t="s">
        <v>189</v>
      </c>
      <c r="L6" s="3">
        <f t="shared" si="1"/>
        <v>12</v>
      </c>
    </row>
    <row r="7" spans="1:12" ht="17.100000000000001" customHeight="1" x14ac:dyDescent="0.3">
      <c r="A7" s="20" t="s">
        <v>185</v>
      </c>
      <c r="B7" s="20" t="s">
        <v>7</v>
      </c>
      <c r="C7" s="21">
        <v>524</v>
      </c>
      <c r="D7" s="21">
        <v>264</v>
      </c>
      <c r="E7" s="21">
        <v>29</v>
      </c>
      <c r="F7" s="21">
        <v>128</v>
      </c>
      <c r="G7" s="21">
        <v>64</v>
      </c>
      <c r="H7" s="21">
        <v>39</v>
      </c>
      <c r="I7" s="21">
        <v>389</v>
      </c>
      <c r="J7" s="32" t="s">
        <v>188</v>
      </c>
      <c r="K7" s="23" t="s">
        <v>188</v>
      </c>
      <c r="L7" s="3">
        <f t="shared" si="1"/>
        <v>0</v>
      </c>
    </row>
    <row r="8" spans="1:12" ht="17.100000000000001" customHeight="1" x14ac:dyDescent="0.3">
      <c r="A8" s="20" t="s">
        <v>185</v>
      </c>
      <c r="B8" s="20" t="s">
        <v>8</v>
      </c>
      <c r="C8" s="21">
        <v>64</v>
      </c>
      <c r="D8" s="21">
        <v>26</v>
      </c>
      <c r="E8" s="21">
        <v>0</v>
      </c>
      <c r="F8" s="21">
        <v>21</v>
      </c>
      <c r="G8" s="21">
        <v>9</v>
      </c>
      <c r="H8" s="21">
        <v>8</v>
      </c>
      <c r="I8" s="21">
        <v>67</v>
      </c>
      <c r="J8" s="32" t="s">
        <v>188</v>
      </c>
      <c r="K8" s="23" t="s">
        <v>188</v>
      </c>
      <c r="L8" s="3">
        <f t="shared" si="1"/>
        <v>0</v>
      </c>
    </row>
    <row r="9" spans="1:12" ht="17.100000000000001" customHeight="1" x14ac:dyDescent="0.3">
      <c r="A9" s="20" t="s">
        <v>185</v>
      </c>
      <c r="B9" s="20" t="s">
        <v>9</v>
      </c>
      <c r="C9" s="21">
        <v>68</v>
      </c>
      <c r="D9" s="21">
        <v>25</v>
      </c>
      <c r="E9" s="21" t="s">
        <v>188</v>
      </c>
      <c r="F9" s="21">
        <v>25</v>
      </c>
      <c r="G9" s="21" t="s">
        <v>188</v>
      </c>
      <c r="H9" s="21">
        <v>11</v>
      </c>
      <c r="I9" s="21">
        <v>41</v>
      </c>
      <c r="J9" s="32">
        <v>1</v>
      </c>
      <c r="K9" s="23" t="s">
        <v>189</v>
      </c>
      <c r="L9" s="3">
        <f t="shared" si="1"/>
        <v>7</v>
      </c>
    </row>
    <row r="10" spans="1:12" ht="17.100000000000001" customHeight="1" x14ac:dyDescent="0.3">
      <c r="A10" s="20" t="s">
        <v>185</v>
      </c>
      <c r="B10" s="20" t="s">
        <v>10</v>
      </c>
      <c r="C10" s="21">
        <v>2470</v>
      </c>
      <c r="D10" s="21">
        <v>1137</v>
      </c>
      <c r="E10" s="21">
        <v>138</v>
      </c>
      <c r="F10" s="21">
        <v>354</v>
      </c>
      <c r="G10" s="21">
        <v>192</v>
      </c>
      <c r="H10" s="21">
        <v>649</v>
      </c>
      <c r="I10" s="21">
        <v>1668</v>
      </c>
      <c r="J10" s="32" t="s">
        <v>188</v>
      </c>
      <c r="K10" s="23" t="s">
        <v>188</v>
      </c>
      <c r="L10" s="3">
        <f t="shared" si="1"/>
        <v>0</v>
      </c>
    </row>
    <row r="11" spans="1:12" ht="17.100000000000001" customHeight="1" x14ac:dyDescent="0.3">
      <c r="A11" s="20" t="s">
        <v>185</v>
      </c>
      <c r="B11" s="20" t="s">
        <v>11</v>
      </c>
      <c r="C11" s="21">
        <v>79</v>
      </c>
      <c r="D11" s="21">
        <v>13</v>
      </c>
      <c r="E11" s="21">
        <v>0</v>
      </c>
      <c r="F11" s="21" t="s">
        <v>188</v>
      </c>
      <c r="G11" s="21" t="s">
        <v>188</v>
      </c>
      <c r="H11" s="21">
        <v>56</v>
      </c>
      <c r="I11" s="21">
        <v>29</v>
      </c>
      <c r="J11" s="32">
        <v>1</v>
      </c>
      <c r="K11" s="23" t="s">
        <v>189</v>
      </c>
      <c r="L11" s="3">
        <f t="shared" si="1"/>
        <v>10</v>
      </c>
    </row>
    <row r="12" spans="1:12" ht="17.100000000000001" customHeight="1" x14ac:dyDescent="0.3">
      <c r="A12" s="20" t="s">
        <v>185</v>
      </c>
      <c r="B12" s="20" t="s">
        <v>12</v>
      </c>
      <c r="C12" s="21">
        <v>308</v>
      </c>
      <c r="D12" s="21">
        <v>111</v>
      </c>
      <c r="E12" s="21" t="s">
        <v>188</v>
      </c>
      <c r="F12" s="21">
        <v>128</v>
      </c>
      <c r="G12" s="21" t="s">
        <v>188</v>
      </c>
      <c r="H12" s="21">
        <v>38</v>
      </c>
      <c r="I12" s="21">
        <v>582</v>
      </c>
      <c r="J12" s="32">
        <v>1</v>
      </c>
      <c r="K12" s="23" t="s">
        <v>189</v>
      </c>
      <c r="L12" s="3">
        <f t="shared" si="1"/>
        <v>31</v>
      </c>
    </row>
    <row r="13" spans="1:12" ht="17.100000000000001" customHeight="1" x14ac:dyDescent="0.3">
      <c r="A13" s="20" t="s">
        <v>185</v>
      </c>
      <c r="B13" s="20" t="s">
        <v>13</v>
      </c>
      <c r="C13" s="21">
        <v>3117</v>
      </c>
      <c r="D13" s="21">
        <v>1753</v>
      </c>
      <c r="E13" s="21">
        <v>140</v>
      </c>
      <c r="F13" s="21">
        <v>561</v>
      </c>
      <c r="G13" s="21">
        <v>70</v>
      </c>
      <c r="H13" s="21">
        <v>593</v>
      </c>
      <c r="I13" s="21">
        <v>1520</v>
      </c>
      <c r="J13" s="32" t="s">
        <v>188</v>
      </c>
      <c r="K13" s="23" t="s">
        <v>188</v>
      </c>
      <c r="L13" s="3">
        <f t="shared" si="1"/>
        <v>0</v>
      </c>
    </row>
    <row r="14" spans="1:12" ht="17.100000000000001" customHeight="1" x14ac:dyDescent="0.3">
      <c r="A14" s="20" t="s">
        <v>185</v>
      </c>
      <c r="B14" s="20" t="s">
        <v>14</v>
      </c>
      <c r="C14" s="21">
        <v>61</v>
      </c>
      <c r="D14" s="21" t="s">
        <v>188</v>
      </c>
      <c r="E14" s="21" t="s">
        <v>188</v>
      </c>
      <c r="F14" s="21">
        <v>13</v>
      </c>
      <c r="G14" s="21" t="s">
        <v>188</v>
      </c>
      <c r="H14" s="21">
        <v>34</v>
      </c>
      <c r="I14" s="21">
        <v>28</v>
      </c>
      <c r="J14" s="32">
        <v>1</v>
      </c>
      <c r="K14" s="23" t="s">
        <v>189</v>
      </c>
      <c r="L14" s="3">
        <f t="shared" si="1"/>
        <v>14</v>
      </c>
    </row>
    <row r="15" spans="1:12" ht="17.100000000000001" customHeight="1" x14ac:dyDescent="0.3">
      <c r="A15" s="20" t="s">
        <v>185</v>
      </c>
      <c r="B15" s="20" t="s">
        <v>15</v>
      </c>
      <c r="C15" s="21">
        <v>404</v>
      </c>
      <c r="D15" s="21">
        <v>108</v>
      </c>
      <c r="E15" s="21">
        <v>9</v>
      </c>
      <c r="F15" s="21">
        <v>123</v>
      </c>
      <c r="G15" s="21">
        <v>90</v>
      </c>
      <c r="H15" s="21">
        <v>74</v>
      </c>
      <c r="I15" s="21">
        <v>255</v>
      </c>
      <c r="J15" s="32" t="s">
        <v>188</v>
      </c>
      <c r="K15" s="23" t="s">
        <v>188</v>
      </c>
      <c r="L15" s="3">
        <f t="shared" si="1"/>
        <v>0</v>
      </c>
    </row>
    <row r="16" spans="1:12" ht="17.100000000000001" customHeight="1" x14ac:dyDescent="0.3">
      <c r="A16" s="20" t="s">
        <v>185</v>
      </c>
      <c r="B16" s="20" t="s">
        <v>16</v>
      </c>
      <c r="C16" s="21">
        <v>514</v>
      </c>
      <c r="D16" s="21">
        <v>167</v>
      </c>
      <c r="E16" s="21">
        <v>33</v>
      </c>
      <c r="F16" s="21">
        <v>268</v>
      </c>
      <c r="G16" s="21">
        <v>11</v>
      </c>
      <c r="H16" s="21">
        <v>35</v>
      </c>
      <c r="I16" s="21">
        <v>244</v>
      </c>
      <c r="J16" s="32" t="s">
        <v>188</v>
      </c>
      <c r="K16" s="23" t="s">
        <v>188</v>
      </c>
      <c r="L16" s="3">
        <f t="shared" si="1"/>
        <v>0</v>
      </c>
    </row>
    <row r="17" spans="1:12" ht="17.100000000000001" customHeight="1" x14ac:dyDescent="0.3">
      <c r="A17" s="20" t="s">
        <v>185</v>
      </c>
      <c r="B17" s="20" t="s">
        <v>17</v>
      </c>
      <c r="C17" s="21">
        <v>49</v>
      </c>
      <c r="D17" s="21" t="s">
        <v>188</v>
      </c>
      <c r="E17" s="21">
        <v>0</v>
      </c>
      <c r="F17" s="21">
        <v>19</v>
      </c>
      <c r="G17" s="21" t="s">
        <v>188</v>
      </c>
      <c r="H17" s="21">
        <v>20</v>
      </c>
      <c r="I17" s="21">
        <v>24</v>
      </c>
      <c r="J17" s="32">
        <v>1</v>
      </c>
      <c r="K17" s="23" t="s">
        <v>189</v>
      </c>
      <c r="L17" s="3">
        <f t="shared" si="1"/>
        <v>10</v>
      </c>
    </row>
    <row r="18" spans="1:12" ht="17.100000000000001" customHeight="1" x14ac:dyDescent="0.3">
      <c r="A18" s="20" t="s">
        <v>185</v>
      </c>
      <c r="B18" s="20" t="s">
        <v>18</v>
      </c>
      <c r="C18" s="21">
        <v>2911</v>
      </c>
      <c r="D18" s="21">
        <v>1794</v>
      </c>
      <c r="E18" s="21">
        <v>254</v>
      </c>
      <c r="F18" s="21">
        <v>431</v>
      </c>
      <c r="G18" s="21">
        <v>86</v>
      </c>
      <c r="H18" s="21">
        <v>346</v>
      </c>
      <c r="I18" s="21">
        <v>1002</v>
      </c>
      <c r="J18" s="32" t="s">
        <v>188</v>
      </c>
      <c r="K18" s="23" t="s">
        <v>188</v>
      </c>
      <c r="L18" s="3">
        <f t="shared" si="1"/>
        <v>0</v>
      </c>
    </row>
    <row r="19" spans="1:12" ht="17.100000000000001" customHeight="1" x14ac:dyDescent="0.3">
      <c r="A19" s="20" t="s">
        <v>185</v>
      </c>
      <c r="B19" s="20" t="s">
        <v>19</v>
      </c>
      <c r="C19" s="21">
        <v>411</v>
      </c>
      <c r="D19" s="21">
        <v>99</v>
      </c>
      <c r="E19" s="21">
        <v>9</v>
      </c>
      <c r="F19" s="21">
        <v>136</v>
      </c>
      <c r="G19" s="21">
        <v>66</v>
      </c>
      <c r="H19" s="21">
        <v>101</v>
      </c>
      <c r="I19" s="21">
        <v>130</v>
      </c>
      <c r="J19" s="32" t="s">
        <v>188</v>
      </c>
      <c r="K19" s="23" t="s">
        <v>188</v>
      </c>
      <c r="L19" s="3">
        <f t="shared" si="1"/>
        <v>0</v>
      </c>
    </row>
    <row r="20" spans="1:12" ht="17.100000000000001" customHeight="1" x14ac:dyDescent="0.3">
      <c r="A20" s="20" t="s">
        <v>185</v>
      </c>
      <c r="B20" s="20" t="s">
        <v>20</v>
      </c>
      <c r="C20" s="21">
        <v>232</v>
      </c>
      <c r="D20" s="21">
        <v>81</v>
      </c>
      <c r="E20" s="21">
        <v>6</v>
      </c>
      <c r="F20" s="21">
        <v>95</v>
      </c>
      <c r="G20" s="21">
        <v>16</v>
      </c>
      <c r="H20" s="21">
        <v>34</v>
      </c>
      <c r="I20" s="21">
        <v>70</v>
      </c>
      <c r="J20" s="32" t="s">
        <v>188</v>
      </c>
      <c r="K20" s="23" t="s">
        <v>188</v>
      </c>
      <c r="L20" s="3">
        <f t="shared" si="1"/>
        <v>0</v>
      </c>
    </row>
    <row r="21" spans="1:12" ht="17.100000000000001" customHeight="1" x14ac:dyDescent="0.3">
      <c r="A21" s="20" t="s">
        <v>185</v>
      </c>
      <c r="B21" s="20" t="s">
        <v>21</v>
      </c>
      <c r="C21" s="21">
        <v>50</v>
      </c>
      <c r="D21" s="21" t="s">
        <v>188</v>
      </c>
      <c r="E21" s="21">
        <v>0</v>
      </c>
      <c r="F21" s="21">
        <v>28</v>
      </c>
      <c r="G21" s="21">
        <v>0</v>
      </c>
      <c r="H21" s="21" t="s">
        <v>188</v>
      </c>
      <c r="I21" s="21">
        <v>33</v>
      </c>
      <c r="J21" s="32">
        <v>1</v>
      </c>
      <c r="K21" s="23" t="s">
        <v>189</v>
      </c>
      <c r="L21" s="3">
        <f t="shared" si="1"/>
        <v>22</v>
      </c>
    </row>
    <row r="22" spans="1:12" ht="17.100000000000001" customHeight="1" x14ac:dyDescent="0.3">
      <c r="A22" s="20" t="s">
        <v>185</v>
      </c>
      <c r="B22" s="20" t="s">
        <v>22</v>
      </c>
      <c r="C22" s="21">
        <v>20749</v>
      </c>
      <c r="D22" s="21">
        <v>11146</v>
      </c>
      <c r="E22" s="21">
        <v>907</v>
      </c>
      <c r="F22" s="21">
        <v>6247</v>
      </c>
      <c r="G22" s="21">
        <v>1094</v>
      </c>
      <c r="H22" s="21">
        <v>1355</v>
      </c>
      <c r="I22" s="21">
        <v>13554</v>
      </c>
      <c r="J22" s="32" t="s">
        <v>188</v>
      </c>
      <c r="K22" s="23" t="s">
        <v>188</v>
      </c>
      <c r="L22" s="3">
        <f t="shared" si="1"/>
        <v>0</v>
      </c>
    </row>
    <row r="23" spans="1:12" ht="17.100000000000001" customHeight="1" x14ac:dyDescent="0.3">
      <c r="A23" s="20" t="s">
        <v>185</v>
      </c>
      <c r="B23" s="20" t="s">
        <v>23</v>
      </c>
      <c r="C23" s="21">
        <v>469</v>
      </c>
      <c r="D23" s="21">
        <v>184</v>
      </c>
      <c r="E23" s="21">
        <v>104</v>
      </c>
      <c r="F23" s="21">
        <v>36</v>
      </c>
      <c r="G23" s="21">
        <v>33</v>
      </c>
      <c r="H23" s="21">
        <v>112</v>
      </c>
      <c r="I23" s="21">
        <v>293</v>
      </c>
      <c r="J23" s="32" t="s">
        <v>188</v>
      </c>
      <c r="K23" s="23" t="s">
        <v>188</v>
      </c>
      <c r="L23" s="3">
        <f t="shared" si="1"/>
        <v>0</v>
      </c>
    </row>
    <row r="24" spans="1:12" ht="17.100000000000001" customHeight="1" x14ac:dyDescent="0.3">
      <c r="A24" s="20" t="s">
        <v>185</v>
      </c>
      <c r="B24" s="20" t="s">
        <v>24</v>
      </c>
      <c r="C24" s="21">
        <v>411</v>
      </c>
      <c r="D24" s="21">
        <v>128</v>
      </c>
      <c r="E24" s="21">
        <v>10</v>
      </c>
      <c r="F24" s="21">
        <v>179</v>
      </c>
      <c r="G24" s="21">
        <v>13</v>
      </c>
      <c r="H24" s="21">
        <v>81</v>
      </c>
      <c r="I24" s="21">
        <v>356</v>
      </c>
      <c r="J24" s="32" t="s">
        <v>188</v>
      </c>
      <c r="K24" s="23" t="s">
        <v>188</v>
      </c>
      <c r="L24" s="3">
        <f t="shared" si="1"/>
        <v>0</v>
      </c>
    </row>
    <row r="25" spans="1:12" ht="17.100000000000001" customHeight="1" x14ac:dyDescent="0.3">
      <c r="A25" s="20" t="s">
        <v>185</v>
      </c>
      <c r="B25" s="20" t="s">
        <v>25</v>
      </c>
      <c r="C25" s="21">
        <v>44</v>
      </c>
      <c r="D25" s="21">
        <v>17</v>
      </c>
      <c r="E25" s="21" t="s">
        <v>188</v>
      </c>
      <c r="F25" s="21">
        <v>9</v>
      </c>
      <c r="G25" s="21" t="s">
        <v>188</v>
      </c>
      <c r="H25" s="21">
        <v>10</v>
      </c>
      <c r="I25" s="21">
        <v>27</v>
      </c>
      <c r="J25" s="32">
        <v>1</v>
      </c>
      <c r="K25" s="23" t="s">
        <v>189</v>
      </c>
      <c r="L25" s="3">
        <f t="shared" si="1"/>
        <v>8</v>
      </c>
    </row>
    <row r="26" spans="1:12" ht="17.100000000000001" customHeight="1" x14ac:dyDescent="0.3">
      <c r="A26" s="20" t="s">
        <v>185</v>
      </c>
      <c r="B26" s="20" t="s">
        <v>26</v>
      </c>
      <c r="C26" s="21">
        <v>225</v>
      </c>
      <c r="D26" s="21">
        <v>120</v>
      </c>
      <c r="E26" s="21" t="s">
        <v>188</v>
      </c>
      <c r="F26" s="21">
        <v>46</v>
      </c>
      <c r="G26" s="21" t="s">
        <v>188</v>
      </c>
      <c r="H26" s="21">
        <v>45</v>
      </c>
      <c r="I26" s="21">
        <v>125</v>
      </c>
      <c r="J26" s="32">
        <v>1</v>
      </c>
      <c r="K26" s="23" t="s">
        <v>189</v>
      </c>
      <c r="L26" s="3">
        <f t="shared" si="1"/>
        <v>14</v>
      </c>
    </row>
    <row r="27" spans="1:12" ht="17.100000000000001" customHeight="1" x14ac:dyDescent="0.3">
      <c r="A27" s="20" t="s">
        <v>185</v>
      </c>
      <c r="B27" s="20" t="s">
        <v>27</v>
      </c>
      <c r="C27" s="21">
        <v>843</v>
      </c>
      <c r="D27" s="21">
        <v>287</v>
      </c>
      <c r="E27" s="21">
        <v>115</v>
      </c>
      <c r="F27" s="21">
        <v>289</v>
      </c>
      <c r="G27" s="21">
        <v>56</v>
      </c>
      <c r="H27" s="21">
        <v>96</v>
      </c>
      <c r="I27" s="21">
        <v>527</v>
      </c>
      <c r="J27" s="32" t="s">
        <v>188</v>
      </c>
      <c r="K27" s="23" t="s">
        <v>188</v>
      </c>
      <c r="L27" s="3">
        <f t="shared" si="1"/>
        <v>0</v>
      </c>
    </row>
    <row r="28" spans="1:12" ht="17.100000000000001" customHeight="1" x14ac:dyDescent="0.3">
      <c r="A28" s="20" t="s">
        <v>185</v>
      </c>
      <c r="B28" s="20" t="s">
        <v>28</v>
      </c>
      <c r="C28" s="21">
        <v>30</v>
      </c>
      <c r="D28" s="21">
        <v>7</v>
      </c>
      <c r="E28" s="21" t="s">
        <v>188</v>
      </c>
      <c r="F28" s="21">
        <v>16</v>
      </c>
      <c r="G28" s="21" t="s">
        <v>188</v>
      </c>
      <c r="H28" s="21" t="s">
        <v>188</v>
      </c>
      <c r="I28" s="21">
        <v>14</v>
      </c>
      <c r="J28" s="32">
        <v>1</v>
      </c>
      <c r="K28" s="23" t="s">
        <v>189</v>
      </c>
      <c r="L28" s="3">
        <f t="shared" si="1"/>
        <v>7</v>
      </c>
    </row>
    <row r="29" spans="1:12" ht="17.100000000000001" customHeight="1" x14ac:dyDescent="0.3">
      <c r="A29" s="20" t="s">
        <v>185</v>
      </c>
      <c r="B29" s="20" t="s">
        <v>29</v>
      </c>
      <c r="C29" s="21">
        <v>25</v>
      </c>
      <c r="D29" s="21" t="s">
        <v>188</v>
      </c>
      <c r="E29" s="21">
        <v>0</v>
      </c>
      <c r="F29" s="21">
        <v>16</v>
      </c>
      <c r="G29" s="21">
        <v>0</v>
      </c>
      <c r="H29" s="21" t="s">
        <v>188</v>
      </c>
      <c r="I29" s="21">
        <v>32</v>
      </c>
      <c r="J29" s="32">
        <v>1</v>
      </c>
      <c r="K29" s="23" t="s">
        <v>189</v>
      </c>
      <c r="L29" s="3">
        <f t="shared" si="1"/>
        <v>9</v>
      </c>
    </row>
    <row r="30" spans="1:12" ht="17.100000000000001" customHeight="1" x14ac:dyDescent="0.3">
      <c r="A30" s="20" t="s">
        <v>185</v>
      </c>
      <c r="B30" s="20" t="s">
        <v>30</v>
      </c>
      <c r="C30" s="21">
        <v>1256</v>
      </c>
      <c r="D30" s="21">
        <v>424</v>
      </c>
      <c r="E30" s="21">
        <v>354</v>
      </c>
      <c r="F30" s="21">
        <v>293</v>
      </c>
      <c r="G30" s="21">
        <v>114</v>
      </c>
      <c r="H30" s="21">
        <v>71</v>
      </c>
      <c r="I30" s="21">
        <v>523</v>
      </c>
      <c r="J30" s="32" t="s">
        <v>188</v>
      </c>
      <c r="K30" s="23" t="s">
        <v>188</v>
      </c>
      <c r="L30" s="3">
        <f t="shared" si="1"/>
        <v>0</v>
      </c>
    </row>
    <row r="31" spans="1:12" ht="17.100000000000001" customHeight="1" x14ac:dyDescent="0.3">
      <c r="A31" s="20" t="s">
        <v>185</v>
      </c>
      <c r="B31" s="20" t="s">
        <v>31</v>
      </c>
      <c r="C31" s="21">
        <v>223</v>
      </c>
      <c r="D31" s="21">
        <v>84</v>
      </c>
      <c r="E31" s="21" t="s">
        <v>188</v>
      </c>
      <c r="F31" s="21" t="s">
        <v>188</v>
      </c>
      <c r="G31" s="21">
        <v>48</v>
      </c>
      <c r="H31" s="21">
        <v>63</v>
      </c>
      <c r="I31" s="21">
        <v>195</v>
      </c>
      <c r="J31" s="32">
        <v>1</v>
      </c>
      <c r="K31" s="23" t="s">
        <v>189</v>
      </c>
      <c r="L31" s="3">
        <f t="shared" si="1"/>
        <v>28</v>
      </c>
    </row>
    <row r="32" spans="1:12" ht="17.100000000000001" customHeight="1" x14ac:dyDescent="0.3">
      <c r="A32" s="20" t="s">
        <v>185</v>
      </c>
      <c r="B32" s="20" t="s">
        <v>32</v>
      </c>
      <c r="C32" s="21">
        <v>194</v>
      </c>
      <c r="D32" s="21">
        <v>93</v>
      </c>
      <c r="E32" s="21" t="s">
        <v>188</v>
      </c>
      <c r="F32" s="21">
        <v>57</v>
      </c>
      <c r="G32" s="21" t="s">
        <v>188</v>
      </c>
      <c r="H32" s="21">
        <v>33</v>
      </c>
      <c r="I32" s="21">
        <v>190</v>
      </c>
      <c r="J32" s="32">
        <v>1</v>
      </c>
      <c r="K32" s="23" t="s">
        <v>189</v>
      </c>
      <c r="L32" s="3">
        <f t="shared" si="1"/>
        <v>11</v>
      </c>
    </row>
    <row r="33" spans="1:12" ht="17.100000000000001" customHeight="1" x14ac:dyDescent="0.3">
      <c r="A33" s="20" t="s">
        <v>185</v>
      </c>
      <c r="B33" s="20" t="s">
        <v>33</v>
      </c>
      <c r="C33" s="21">
        <v>6046</v>
      </c>
      <c r="D33" s="21">
        <v>2714</v>
      </c>
      <c r="E33" s="21">
        <v>440</v>
      </c>
      <c r="F33" s="21">
        <v>1935</v>
      </c>
      <c r="G33" s="21">
        <v>719</v>
      </c>
      <c r="H33" s="21">
        <v>238</v>
      </c>
      <c r="I33" s="21">
        <v>4257</v>
      </c>
      <c r="J33" s="32" t="s">
        <v>188</v>
      </c>
      <c r="K33" s="23" t="s">
        <v>188</v>
      </c>
      <c r="L33" s="3">
        <f t="shared" si="1"/>
        <v>0</v>
      </c>
    </row>
    <row r="34" spans="1:12" ht="17.100000000000001" customHeight="1" x14ac:dyDescent="0.3">
      <c r="A34" s="20" t="s">
        <v>185</v>
      </c>
      <c r="B34" s="20" t="s">
        <v>34</v>
      </c>
      <c r="C34" s="21">
        <v>397</v>
      </c>
      <c r="D34" s="21">
        <v>176</v>
      </c>
      <c r="E34" s="21">
        <v>21</v>
      </c>
      <c r="F34" s="21">
        <v>47</v>
      </c>
      <c r="G34" s="21">
        <v>9</v>
      </c>
      <c r="H34" s="21">
        <v>144</v>
      </c>
      <c r="I34" s="21">
        <v>580</v>
      </c>
      <c r="J34" s="32" t="s">
        <v>188</v>
      </c>
      <c r="K34" s="23" t="s">
        <v>188</v>
      </c>
      <c r="L34" s="3">
        <f t="shared" si="1"/>
        <v>0</v>
      </c>
    </row>
    <row r="35" spans="1:12" ht="17.100000000000001" customHeight="1" x14ac:dyDescent="0.3">
      <c r="A35" s="20" t="s">
        <v>185</v>
      </c>
      <c r="B35" s="20" t="s">
        <v>35</v>
      </c>
      <c r="C35" s="21">
        <v>38</v>
      </c>
      <c r="D35" s="21">
        <v>18</v>
      </c>
      <c r="E35" s="21">
        <v>0</v>
      </c>
      <c r="F35" s="21">
        <v>9</v>
      </c>
      <c r="G35" s="21">
        <v>0</v>
      </c>
      <c r="H35" s="21">
        <v>11</v>
      </c>
      <c r="I35" s="21">
        <v>52</v>
      </c>
      <c r="J35" s="32" t="s">
        <v>188</v>
      </c>
      <c r="K35" s="23" t="s">
        <v>188</v>
      </c>
      <c r="L35" s="3">
        <f t="shared" si="1"/>
        <v>0</v>
      </c>
    </row>
    <row r="36" spans="1:12" ht="17.100000000000001" customHeight="1" x14ac:dyDescent="0.3">
      <c r="A36" s="20" t="s">
        <v>185</v>
      </c>
      <c r="B36" s="20" t="s">
        <v>36</v>
      </c>
      <c r="C36" s="21">
        <v>5360</v>
      </c>
      <c r="D36" s="21">
        <v>2993</v>
      </c>
      <c r="E36" s="21">
        <v>274</v>
      </c>
      <c r="F36" s="21">
        <v>1046</v>
      </c>
      <c r="G36" s="21">
        <v>97</v>
      </c>
      <c r="H36" s="21">
        <v>950</v>
      </c>
      <c r="I36" s="21">
        <v>7918</v>
      </c>
      <c r="J36" s="32" t="s">
        <v>188</v>
      </c>
      <c r="K36" s="23" t="s">
        <v>188</v>
      </c>
      <c r="L36" s="3">
        <f t="shared" si="1"/>
        <v>0</v>
      </c>
    </row>
    <row r="37" spans="1:12" ht="17.100000000000001" customHeight="1" x14ac:dyDescent="0.3">
      <c r="A37" s="20" t="s">
        <v>185</v>
      </c>
      <c r="B37" s="20" t="s">
        <v>37</v>
      </c>
      <c r="C37" s="21">
        <v>3557</v>
      </c>
      <c r="D37" s="21">
        <v>1621</v>
      </c>
      <c r="E37" s="21">
        <v>75</v>
      </c>
      <c r="F37" s="21">
        <v>913</v>
      </c>
      <c r="G37" s="21">
        <v>604</v>
      </c>
      <c r="H37" s="21">
        <v>344</v>
      </c>
      <c r="I37" s="21">
        <v>3071</v>
      </c>
      <c r="J37" s="32" t="s">
        <v>188</v>
      </c>
      <c r="K37" s="23" t="s">
        <v>188</v>
      </c>
      <c r="L37" s="3">
        <f t="shared" si="1"/>
        <v>0</v>
      </c>
    </row>
    <row r="38" spans="1:12" ht="17.100000000000001" customHeight="1" x14ac:dyDescent="0.3">
      <c r="A38" s="20" t="s">
        <v>185</v>
      </c>
      <c r="B38" s="20" t="s">
        <v>38</v>
      </c>
      <c r="C38" s="21">
        <v>169</v>
      </c>
      <c r="D38" s="21">
        <v>39</v>
      </c>
      <c r="E38" s="21" t="s">
        <v>188</v>
      </c>
      <c r="F38" s="21">
        <v>64</v>
      </c>
      <c r="G38" s="21" t="s">
        <v>188</v>
      </c>
      <c r="H38" s="21">
        <v>60</v>
      </c>
      <c r="I38" s="21">
        <v>83</v>
      </c>
      <c r="J38" s="32">
        <v>1</v>
      </c>
      <c r="K38" s="23" t="s">
        <v>189</v>
      </c>
      <c r="L38" s="3">
        <f t="shared" si="1"/>
        <v>6</v>
      </c>
    </row>
    <row r="39" spans="1:12" ht="17.100000000000001" customHeight="1" x14ac:dyDescent="0.3">
      <c r="A39" s="20" t="s">
        <v>185</v>
      </c>
      <c r="B39" s="43" t="s">
        <v>39</v>
      </c>
      <c r="C39" s="21">
        <v>5424</v>
      </c>
      <c r="D39" s="21">
        <v>2373</v>
      </c>
      <c r="E39" s="21">
        <v>963</v>
      </c>
      <c r="F39" s="21">
        <v>881</v>
      </c>
      <c r="G39" s="21">
        <v>150</v>
      </c>
      <c r="H39" s="21">
        <v>1057</v>
      </c>
      <c r="I39" s="21">
        <v>3749</v>
      </c>
      <c r="J39" s="32" t="s">
        <v>188</v>
      </c>
      <c r="K39" s="23" t="s">
        <v>188</v>
      </c>
      <c r="L39" s="3">
        <f t="shared" si="1"/>
        <v>0</v>
      </c>
    </row>
    <row r="40" spans="1:12" ht="17.100000000000001" customHeight="1" x14ac:dyDescent="0.3">
      <c r="A40" s="20" t="s">
        <v>185</v>
      </c>
      <c r="B40" s="20" t="s">
        <v>40</v>
      </c>
      <c r="C40" s="21">
        <v>7099</v>
      </c>
      <c r="D40" s="21">
        <v>4927</v>
      </c>
      <c r="E40" s="21">
        <v>515</v>
      </c>
      <c r="F40" s="21">
        <v>806</v>
      </c>
      <c r="G40" s="21">
        <v>104</v>
      </c>
      <c r="H40" s="21">
        <v>747</v>
      </c>
      <c r="I40" s="21">
        <v>4502</v>
      </c>
      <c r="J40" s="32" t="s">
        <v>188</v>
      </c>
      <c r="K40" s="23" t="s">
        <v>188</v>
      </c>
      <c r="L40" s="3">
        <f t="shared" si="1"/>
        <v>0</v>
      </c>
    </row>
    <row r="41" spans="1:12" ht="17.100000000000001" customHeight="1" x14ac:dyDescent="0.3">
      <c r="A41" s="20" t="s">
        <v>185</v>
      </c>
      <c r="B41" s="43" t="s">
        <v>41</v>
      </c>
      <c r="C41" s="21">
        <v>1658</v>
      </c>
      <c r="D41" s="21">
        <v>1028</v>
      </c>
      <c r="E41" s="21" t="s">
        <v>188</v>
      </c>
      <c r="F41" s="21">
        <v>439</v>
      </c>
      <c r="G41" s="21" t="s">
        <v>188</v>
      </c>
      <c r="H41" s="21">
        <v>120</v>
      </c>
      <c r="I41" s="21">
        <v>1328</v>
      </c>
      <c r="J41" s="32">
        <v>1</v>
      </c>
      <c r="K41" s="23" t="s">
        <v>189</v>
      </c>
      <c r="L41" s="3">
        <f t="shared" si="1"/>
        <v>71</v>
      </c>
    </row>
    <row r="42" spans="1:12" ht="17.100000000000001" customHeight="1" x14ac:dyDescent="0.3">
      <c r="A42" s="20" t="s">
        <v>185</v>
      </c>
      <c r="B42" s="20" t="s">
        <v>42</v>
      </c>
      <c r="C42" s="21">
        <v>2094</v>
      </c>
      <c r="D42" s="21">
        <v>1073</v>
      </c>
      <c r="E42" s="21">
        <v>102</v>
      </c>
      <c r="F42" s="21">
        <v>418</v>
      </c>
      <c r="G42" s="21">
        <v>293</v>
      </c>
      <c r="H42" s="21">
        <v>208</v>
      </c>
      <c r="I42" s="21">
        <v>1770</v>
      </c>
      <c r="J42" s="32" t="s">
        <v>188</v>
      </c>
      <c r="K42" s="23" t="s">
        <v>188</v>
      </c>
      <c r="L42" s="3">
        <f t="shared" si="1"/>
        <v>0</v>
      </c>
    </row>
    <row r="43" spans="1:12" ht="17.100000000000001" customHeight="1" x14ac:dyDescent="0.3">
      <c r="A43" s="20" t="s">
        <v>185</v>
      </c>
      <c r="B43" s="43" t="s">
        <v>43</v>
      </c>
      <c r="C43" s="21">
        <v>535</v>
      </c>
      <c r="D43" s="21">
        <v>273</v>
      </c>
      <c r="E43" s="21">
        <v>36</v>
      </c>
      <c r="F43" s="21">
        <v>123</v>
      </c>
      <c r="G43" s="21">
        <v>17</v>
      </c>
      <c r="H43" s="21">
        <v>86</v>
      </c>
      <c r="I43" s="21">
        <v>382</v>
      </c>
      <c r="J43" s="32" t="s">
        <v>188</v>
      </c>
      <c r="K43" s="23" t="s">
        <v>188</v>
      </c>
      <c r="L43" s="3">
        <f t="shared" si="1"/>
        <v>0</v>
      </c>
    </row>
    <row r="44" spans="1:12" ht="17.100000000000001" customHeight="1" x14ac:dyDescent="0.3">
      <c r="A44" s="20" t="s">
        <v>185</v>
      </c>
      <c r="B44" s="20" t="s">
        <v>44</v>
      </c>
      <c r="C44" s="21">
        <v>1160</v>
      </c>
      <c r="D44" s="21">
        <v>601</v>
      </c>
      <c r="E44" s="21">
        <v>29</v>
      </c>
      <c r="F44" s="21">
        <v>205</v>
      </c>
      <c r="G44" s="21">
        <v>76</v>
      </c>
      <c r="H44" s="21">
        <v>249</v>
      </c>
      <c r="I44" s="21">
        <v>1031</v>
      </c>
      <c r="J44" s="32" t="s">
        <v>188</v>
      </c>
      <c r="K44" s="23" t="s">
        <v>188</v>
      </c>
      <c r="L44" s="3">
        <f t="shared" si="1"/>
        <v>0</v>
      </c>
    </row>
    <row r="45" spans="1:12" ht="17.100000000000001" customHeight="1" x14ac:dyDescent="0.3">
      <c r="A45" s="20" t="s">
        <v>185</v>
      </c>
      <c r="B45" s="43" t="s">
        <v>45</v>
      </c>
      <c r="C45" s="21">
        <v>974</v>
      </c>
      <c r="D45" s="21">
        <v>375</v>
      </c>
      <c r="E45" s="21">
        <v>22</v>
      </c>
      <c r="F45" s="21">
        <v>274</v>
      </c>
      <c r="G45" s="21">
        <v>77</v>
      </c>
      <c r="H45" s="21">
        <v>226</v>
      </c>
      <c r="I45" s="21">
        <v>522</v>
      </c>
      <c r="J45" s="32" t="s">
        <v>188</v>
      </c>
      <c r="K45" s="23" t="s">
        <v>188</v>
      </c>
      <c r="L45" s="3">
        <f t="shared" si="1"/>
        <v>0</v>
      </c>
    </row>
    <row r="46" spans="1:12" ht="17.100000000000001" customHeight="1" x14ac:dyDescent="0.3">
      <c r="A46" s="20" t="s">
        <v>185</v>
      </c>
      <c r="B46" s="20" t="s">
        <v>46</v>
      </c>
      <c r="C46" s="21">
        <v>2938</v>
      </c>
      <c r="D46" s="21">
        <v>1320</v>
      </c>
      <c r="E46" s="21">
        <v>62</v>
      </c>
      <c r="F46" s="21">
        <v>783</v>
      </c>
      <c r="G46" s="21">
        <v>219</v>
      </c>
      <c r="H46" s="21">
        <v>554</v>
      </c>
      <c r="I46" s="21">
        <v>2859</v>
      </c>
      <c r="J46" s="32" t="s">
        <v>188</v>
      </c>
      <c r="K46" s="23" t="s">
        <v>188</v>
      </c>
      <c r="L46" s="3">
        <f t="shared" si="1"/>
        <v>0</v>
      </c>
    </row>
    <row r="47" spans="1:12" ht="17.100000000000001" customHeight="1" x14ac:dyDescent="0.3">
      <c r="A47" s="20" t="s">
        <v>185</v>
      </c>
      <c r="B47" s="20" t="s">
        <v>47</v>
      </c>
      <c r="C47" s="21">
        <v>529</v>
      </c>
      <c r="D47" s="21">
        <v>249</v>
      </c>
      <c r="E47" s="21">
        <v>8</v>
      </c>
      <c r="F47" s="21">
        <v>78</v>
      </c>
      <c r="G47" s="21">
        <v>138</v>
      </c>
      <c r="H47" s="21">
        <v>56</v>
      </c>
      <c r="I47" s="21">
        <v>383</v>
      </c>
      <c r="J47" s="32" t="s">
        <v>188</v>
      </c>
      <c r="K47" s="23" t="s">
        <v>188</v>
      </c>
      <c r="L47" s="3">
        <f t="shared" si="1"/>
        <v>0</v>
      </c>
    </row>
    <row r="48" spans="1:12" ht="17.100000000000001" customHeight="1" x14ac:dyDescent="0.3">
      <c r="A48" s="20" t="s">
        <v>185</v>
      </c>
      <c r="B48" s="20" t="s">
        <v>48</v>
      </c>
      <c r="C48" s="21">
        <v>503</v>
      </c>
      <c r="D48" s="21">
        <v>205</v>
      </c>
      <c r="E48" s="21">
        <v>62</v>
      </c>
      <c r="F48" s="21">
        <v>75</v>
      </c>
      <c r="G48" s="21">
        <v>40</v>
      </c>
      <c r="H48" s="21">
        <v>121</v>
      </c>
      <c r="I48" s="21">
        <v>319</v>
      </c>
      <c r="J48" s="32" t="s">
        <v>188</v>
      </c>
      <c r="K48" s="23" t="s">
        <v>188</v>
      </c>
      <c r="L48" s="3">
        <f t="shared" si="1"/>
        <v>0</v>
      </c>
    </row>
    <row r="49" spans="1:12" ht="17.100000000000001" customHeight="1" x14ac:dyDescent="0.3">
      <c r="A49" s="20" t="s">
        <v>185</v>
      </c>
      <c r="B49" s="20" t="s">
        <v>49</v>
      </c>
      <c r="C49" s="21" t="s">
        <v>188</v>
      </c>
      <c r="D49" s="21" t="s">
        <v>188</v>
      </c>
      <c r="E49" s="21">
        <v>0</v>
      </c>
      <c r="F49" s="21">
        <v>0</v>
      </c>
      <c r="G49" s="21">
        <v>0</v>
      </c>
      <c r="H49" s="21" t="s">
        <v>188</v>
      </c>
      <c r="I49" s="21" t="s">
        <v>188</v>
      </c>
      <c r="J49" s="32">
        <v>1</v>
      </c>
      <c r="K49" s="23" t="s">
        <v>189</v>
      </c>
      <c r="L49" s="3" t="e">
        <f t="shared" si="1"/>
        <v>#VALUE!</v>
      </c>
    </row>
    <row r="50" spans="1:12" ht="17.100000000000001" customHeight="1" x14ac:dyDescent="0.3">
      <c r="A50" s="20" t="s">
        <v>185</v>
      </c>
      <c r="B50" s="20" t="s">
        <v>50</v>
      </c>
      <c r="C50" s="21">
        <v>110</v>
      </c>
      <c r="D50" s="21">
        <v>43</v>
      </c>
      <c r="E50" s="21" t="s">
        <v>188</v>
      </c>
      <c r="F50" s="21">
        <v>31</v>
      </c>
      <c r="G50" s="21" t="s">
        <v>188</v>
      </c>
      <c r="H50" s="21">
        <v>26</v>
      </c>
      <c r="I50" s="21">
        <v>133</v>
      </c>
      <c r="J50" s="32">
        <v>1</v>
      </c>
      <c r="K50" s="23" t="s">
        <v>189</v>
      </c>
      <c r="L50" s="3">
        <f t="shared" si="1"/>
        <v>10</v>
      </c>
    </row>
    <row r="51" spans="1:12" ht="17.100000000000001" customHeight="1" x14ac:dyDescent="0.3">
      <c r="A51" s="20" t="s">
        <v>185</v>
      </c>
      <c r="B51" s="20" t="s">
        <v>51</v>
      </c>
      <c r="C51" s="21">
        <v>862</v>
      </c>
      <c r="D51" s="21">
        <v>347</v>
      </c>
      <c r="E51" s="21">
        <v>14</v>
      </c>
      <c r="F51" s="21">
        <v>311</v>
      </c>
      <c r="G51" s="21">
        <v>100</v>
      </c>
      <c r="H51" s="21">
        <v>90</v>
      </c>
      <c r="I51" s="21">
        <v>595</v>
      </c>
      <c r="J51" s="32" t="s">
        <v>188</v>
      </c>
      <c r="K51" s="23" t="s">
        <v>188</v>
      </c>
      <c r="L51" s="3">
        <f t="shared" si="1"/>
        <v>0</v>
      </c>
    </row>
    <row r="52" spans="1:12" ht="17.100000000000001" customHeight="1" x14ac:dyDescent="0.3">
      <c r="A52" s="20" t="s">
        <v>185</v>
      </c>
      <c r="B52" s="20" t="s">
        <v>52</v>
      </c>
      <c r="C52" s="21">
        <v>897</v>
      </c>
      <c r="D52" s="21">
        <v>384</v>
      </c>
      <c r="E52" s="21">
        <v>284</v>
      </c>
      <c r="F52" s="21">
        <v>76</v>
      </c>
      <c r="G52" s="21">
        <v>68</v>
      </c>
      <c r="H52" s="21">
        <v>85</v>
      </c>
      <c r="I52" s="21">
        <v>828</v>
      </c>
      <c r="J52" s="32" t="s">
        <v>188</v>
      </c>
      <c r="K52" s="23" t="s">
        <v>188</v>
      </c>
      <c r="L52" s="3">
        <f t="shared" si="1"/>
        <v>0</v>
      </c>
    </row>
    <row r="53" spans="1:12" ht="17.100000000000001" customHeight="1" x14ac:dyDescent="0.3">
      <c r="A53" s="20" t="s">
        <v>185</v>
      </c>
      <c r="B53" s="20" t="s">
        <v>53</v>
      </c>
      <c r="C53" s="21">
        <v>1316</v>
      </c>
      <c r="D53" s="21">
        <v>487</v>
      </c>
      <c r="E53" s="21">
        <v>184</v>
      </c>
      <c r="F53" s="21">
        <v>384</v>
      </c>
      <c r="G53" s="21">
        <v>72</v>
      </c>
      <c r="H53" s="21">
        <v>189</v>
      </c>
      <c r="I53" s="21">
        <v>1156</v>
      </c>
      <c r="J53" s="32" t="s">
        <v>188</v>
      </c>
      <c r="K53" s="23" t="s">
        <v>188</v>
      </c>
      <c r="L53" s="3">
        <f t="shared" si="1"/>
        <v>0</v>
      </c>
    </row>
    <row r="54" spans="1:12" ht="17.100000000000001" customHeight="1" x14ac:dyDescent="0.3">
      <c r="A54" s="20" t="s">
        <v>185</v>
      </c>
      <c r="B54" s="20" t="s">
        <v>54</v>
      </c>
      <c r="C54" s="21">
        <v>229</v>
      </c>
      <c r="D54" s="21">
        <v>103</v>
      </c>
      <c r="E54" s="21">
        <v>17</v>
      </c>
      <c r="F54" s="21">
        <v>15</v>
      </c>
      <c r="G54" s="21">
        <v>13</v>
      </c>
      <c r="H54" s="21">
        <v>81</v>
      </c>
      <c r="I54" s="21">
        <v>190</v>
      </c>
      <c r="J54" s="32" t="s">
        <v>188</v>
      </c>
      <c r="K54" s="23" t="s">
        <v>188</v>
      </c>
      <c r="L54" s="3">
        <f t="shared" si="1"/>
        <v>0</v>
      </c>
    </row>
    <row r="55" spans="1:12" ht="17.100000000000001" customHeight="1" x14ac:dyDescent="0.3">
      <c r="A55" s="20" t="s">
        <v>185</v>
      </c>
      <c r="B55" s="20" t="s">
        <v>55</v>
      </c>
      <c r="C55" s="21">
        <v>167</v>
      </c>
      <c r="D55" s="21">
        <v>73</v>
      </c>
      <c r="E55" s="21" t="s">
        <v>188</v>
      </c>
      <c r="F55" s="21">
        <v>21</v>
      </c>
      <c r="G55" s="21" t="s">
        <v>188</v>
      </c>
      <c r="H55" s="21">
        <v>55</v>
      </c>
      <c r="I55" s="21">
        <v>101</v>
      </c>
      <c r="J55" s="32">
        <v>1</v>
      </c>
      <c r="K55" s="23" t="s">
        <v>189</v>
      </c>
      <c r="L55" s="3">
        <f t="shared" si="1"/>
        <v>18</v>
      </c>
    </row>
    <row r="56" spans="1:12" ht="17.100000000000001" customHeight="1" x14ac:dyDescent="0.3">
      <c r="A56" s="20" t="s">
        <v>185</v>
      </c>
      <c r="B56" s="20" t="s">
        <v>56</v>
      </c>
      <c r="C56" s="21">
        <v>37</v>
      </c>
      <c r="D56" s="21">
        <v>13</v>
      </c>
      <c r="E56" s="21">
        <v>0</v>
      </c>
      <c r="F56" s="21">
        <v>14</v>
      </c>
      <c r="G56" s="21" t="s">
        <v>188</v>
      </c>
      <c r="H56" s="21" t="s">
        <v>188</v>
      </c>
      <c r="I56" s="21">
        <v>17</v>
      </c>
      <c r="J56" s="32">
        <v>1</v>
      </c>
      <c r="K56" s="23" t="s">
        <v>189</v>
      </c>
      <c r="L56" s="3">
        <f t="shared" si="1"/>
        <v>10</v>
      </c>
    </row>
    <row r="57" spans="1:12" ht="17.100000000000001" customHeight="1" x14ac:dyDescent="0.3">
      <c r="A57" s="20" t="s">
        <v>185</v>
      </c>
      <c r="B57" s="20" t="s">
        <v>57</v>
      </c>
      <c r="C57" s="21">
        <v>1227</v>
      </c>
      <c r="D57" s="21">
        <v>384</v>
      </c>
      <c r="E57" s="21">
        <v>23</v>
      </c>
      <c r="F57" s="21">
        <v>609</v>
      </c>
      <c r="G57" s="21">
        <v>109</v>
      </c>
      <c r="H57" s="21">
        <v>102</v>
      </c>
      <c r="I57" s="21">
        <v>472</v>
      </c>
      <c r="J57" s="32" t="s">
        <v>188</v>
      </c>
      <c r="K57" s="23" t="s">
        <v>188</v>
      </c>
      <c r="L57" s="3">
        <f t="shared" si="1"/>
        <v>0</v>
      </c>
    </row>
    <row r="58" spans="1:12" ht="17.100000000000001" customHeight="1" x14ac:dyDescent="0.3">
      <c r="A58" s="20" t="s">
        <v>185</v>
      </c>
      <c r="B58" s="20" t="s">
        <v>58</v>
      </c>
      <c r="C58" s="21">
        <v>136</v>
      </c>
      <c r="D58" s="21">
        <v>54</v>
      </c>
      <c r="E58" s="21" t="s">
        <v>188</v>
      </c>
      <c r="F58" s="21">
        <v>28</v>
      </c>
      <c r="G58" s="21" t="s">
        <v>188</v>
      </c>
      <c r="H58" s="21">
        <v>49</v>
      </c>
      <c r="I58" s="21">
        <v>59</v>
      </c>
      <c r="J58" s="32">
        <v>1</v>
      </c>
      <c r="K58" s="23" t="s">
        <v>189</v>
      </c>
      <c r="L58" s="3">
        <f t="shared" si="1"/>
        <v>5</v>
      </c>
    </row>
    <row r="59" spans="1:12" ht="17.100000000000001" customHeight="1" x14ac:dyDescent="0.3">
      <c r="A59" s="20" t="s">
        <v>185</v>
      </c>
      <c r="B59" s="20" t="s">
        <v>59</v>
      </c>
      <c r="C59" s="21">
        <v>1305</v>
      </c>
      <c r="D59" s="21">
        <v>568</v>
      </c>
      <c r="E59" s="21">
        <v>214</v>
      </c>
      <c r="F59" s="21">
        <v>197</v>
      </c>
      <c r="G59" s="21">
        <v>154</v>
      </c>
      <c r="H59" s="21">
        <v>172</v>
      </c>
      <c r="I59" s="21">
        <v>1202</v>
      </c>
      <c r="J59" s="32" t="s">
        <v>188</v>
      </c>
      <c r="K59" s="23" t="s">
        <v>188</v>
      </c>
      <c r="L59" s="3">
        <f t="shared" si="1"/>
        <v>0</v>
      </c>
    </row>
    <row r="60" spans="1:12" ht="17.100000000000001" customHeight="1" x14ac:dyDescent="0.3">
      <c r="A60" s="20" t="s">
        <v>185</v>
      </c>
      <c r="B60" s="20" t="s">
        <v>60</v>
      </c>
      <c r="C60" s="21">
        <v>503</v>
      </c>
      <c r="D60" s="21">
        <v>317</v>
      </c>
      <c r="E60" s="21">
        <v>25</v>
      </c>
      <c r="F60" s="21">
        <v>107</v>
      </c>
      <c r="G60" s="21">
        <v>25</v>
      </c>
      <c r="H60" s="21">
        <v>29</v>
      </c>
      <c r="I60" s="21">
        <v>407</v>
      </c>
      <c r="J60" s="32" t="s">
        <v>188</v>
      </c>
      <c r="K60" s="23" t="s">
        <v>188</v>
      </c>
      <c r="L60" s="3">
        <f t="shared" si="1"/>
        <v>0</v>
      </c>
    </row>
    <row r="61" spans="1:12" ht="17.100000000000001" customHeight="1" x14ac:dyDescent="0.3">
      <c r="A61" s="20" t="s">
        <v>185</v>
      </c>
      <c r="B61" s="20" t="s">
        <v>61</v>
      </c>
      <c r="C61" s="21">
        <v>220</v>
      </c>
      <c r="D61" s="21">
        <v>90</v>
      </c>
      <c r="E61" s="21" t="s">
        <v>188</v>
      </c>
      <c r="F61" s="21">
        <v>51</v>
      </c>
      <c r="G61" s="21" t="s">
        <v>188</v>
      </c>
      <c r="H61" s="21">
        <v>48</v>
      </c>
      <c r="I61" s="21">
        <v>183</v>
      </c>
      <c r="J61" s="32">
        <v>1</v>
      </c>
      <c r="K61" s="23" t="s">
        <v>189</v>
      </c>
      <c r="L61" s="3">
        <f t="shared" si="1"/>
        <v>31</v>
      </c>
    </row>
    <row r="62" spans="1:12" ht="17.100000000000001" customHeight="1" x14ac:dyDescent="0.3">
      <c r="A62" s="27" t="s">
        <v>185</v>
      </c>
      <c r="B62" s="27" t="s">
        <v>62</v>
      </c>
      <c r="C62" s="28">
        <v>83760</v>
      </c>
      <c r="D62" s="28">
        <v>42350</v>
      </c>
      <c r="E62" s="28">
        <v>5597</v>
      </c>
      <c r="F62" s="28">
        <v>19953</v>
      </c>
      <c r="G62" s="28">
        <v>5499</v>
      </c>
      <c r="H62" s="28">
        <v>10361</v>
      </c>
      <c r="I62" s="28">
        <v>63138</v>
      </c>
      <c r="J62" s="47" t="s">
        <v>188</v>
      </c>
      <c r="K62" s="48" t="s">
        <v>188</v>
      </c>
      <c r="L62" s="3">
        <f t="shared" si="1"/>
        <v>0</v>
      </c>
    </row>
    <row r="63" spans="1:12" ht="17.100000000000001" customHeight="1" x14ac:dyDescent="0.3">
      <c r="A63" s="31" t="s">
        <v>105</v>
      </c>
    </row>
  </sheetData>
  <sheetProtection sheet="1" objects="1" scenarios="1" selectLockedCells="1"/>
  <conditionalFormatting sqref="A4:K62">
    <cfRule type="expression" dxfId="12" priority="1">
      <formula>MOD(ROW(),2)=0</formula>
    </cfRule>
  </conditionalFormatting>
  <conditionalFormatting sqref="L4:L62">
    <cfRule type="cellIs" dxfId="11" priority="4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2.5703125" style="16" bestFit="1" customWidth="1"/>
    <col min="8" max="8" width="40.7109375" style="2" customWidth="1"/>
    <col min="9" max="16384" width="11.42578125" style="2" hidden="1"/>
  </cols>
  <sheetData>
    <row r="1" spans="1:8" ht="17.100000000000001" customHeight="1" x14ac:dyDescent="0.3">
      <c r="A1" s="11" t="s">
        <v>175</v>
      </c>
    </row>
    <row r="2" spans="1:8" s="1" customFormat="1" ht="23.1" customHeight="1" x14ac:dyDescent="0.45">
      <c r="A2" s="13" t="s">
        <v>89</v>
      </c>
      <c r="C2" s="4"/>
      <c r="D2" s="4"/>
      <c r="E2" s="4"/>
      <c r="F2" s="4"/>
      <c r="G2" s="17"/>
    </row>
    <row r="3" spans="1:8" ht="17.100000000000001" customHeight="1" x14ac:dyDescent="0.3">
      <c r="A3" s="24" t="s">
        <v>0</v>
      </c>
      <c r="B3" s="24" t="s">
        <v>122</v>
      </c>
      <c r="C3" s="25" t="s">
        <v>63</v>
      </c>
      <c r="D3" s="25" t="s">
        <v>110</v>
      </c>
      <c r="E3" s="25" t="s">
        <v>111</v>
      </c>
      <c r="F3" s="25" t="s">
        <v>112</v>
      </c>
      <c r="G3" s="33" t="s">
        <v>2</v>
      </c>
      <c r="H3" s="24" t="s">
        <v>3</v>
      </c>
    </row>
    <row r="4" spans="1:8" ht="17.100000000000001" customHeight="1" x14ac:dyDescent="0.3">
      <c r="A4" s="20" t="s">
        <v>185</v>
      </c>
      <c r="B4" s="20" t="s">
        <v>4</v>
      </c>
      <c r="C4" s="21">
        <v>2856</v>
      </c>
      <c r="D4" s="21">
        <v>6396</v>
      </c>
      <c r="E4" s="21">
        <v>4558</v>
      </c>
      <c r="F4" s="21">
        <v>4629</v>
      </c>
      <c r="G4" s="32" t="s">
        <v>188</v>
      </c>
      <c r="H4" s="23" t="s">
        <v>188</v>
      </c>
    </row>
    <row r="5" spans="1:8" ht="17.100000000000001" customHeight="1" x14ac:dyDescent="0.3">
      <c r="A5" s="20" t="s">
        <v>185</v>
      </c>
      <c r="B5" s="20" t="s">
        <v>5</v>
      </c>
      <c r="C5" s="21" t="s">
        <v>188</v>
      </c>
      <c r="D5" s="21" t="s">
        <v>188</v>
      </c>
      <c r="E5" s="21">
        <v>0</v>
      </c>
      <c r="F5" s="21">
        <v>0</v>
      </c>
      <c r="G5" s="32">
        <v>1</v>
      </c>
      <c r="H5" s="23" t="s">
        <v>189</v>
      </c>
    </row>
    <row r="6" spans="1:8" ht="17.100000000000001" customHeight="1" x14ac:dyDescent="0.3">
      <c r="A6" s="20" t="s">
        <v>185</v>
      </c>
      <c r="B6" s="20" t="s">
        <v>6</v>
      </c>
      <c r="C6" s="21">
        <v>47</v>
      </c>
      <c r="D6" s="21">
        <v>157</v>
      </c>
      <c r="E6" s="21">
        <v>154</v>
      </c>
      <c r="F6" s="21">
        <v>134</v>
      </c>
      <c r="G6" s="32" t="s">
        <v>188</v>
      </c>
      <c r="H6" s="23" t="s">
        <v>188</v>
      </c>
    </row>
    <row r="7" spans="1:8" ht="17.100000000000001" customHeight="1" x14ac:dyDescent="0.3">
      <c r="A7" s="20" t="s">
        <v>185</v>
      </c>
      <c r="B7" s="20" t="s">
        <v>7</v>
      </c>
      <c r="C7" s="21">
        <v>186</v>
      </c>
      <c r="D7" s="21">
        <v>887</v>
      </c>
      <c r="E7" s="21">
        <v>459</v>
      </c>
      <c r="F7" s="21">
        <v>968</v>
      </c>
      <c r="G7" s="32" t="s">
        <v>188</v>
      </c>
      <c r="H7" s="23" t="s">
        <v>188</v>
      </c>
    </row>
    <row r="8" spans="1:8" ht="17.100000000000001" customHeight="1" x14ac:dyDescent="0.3">
      <c r="A8" s="20" t="s">
        <v>185</v>
      </c>
      <c r="B8" s="20" t="s">
        <v>8</v>
      </c>
      <c r="C8" s="21">
        <v>53</v>
      </c>
      <c r="D8" s="21">
        <v>165</v>
      </c>
      <c r="E8" s="21">
        <v>95</v>
      </c>
      <c r="F8" s="21">
        <v>188</v>
      </c>
      <c r="G8" s="32" t="s">
        <v>188</v>
      </c>
      <c r="H8" s="23" t="s">
        <v>188</v>
      </c>
    </row>
    <row r="9" spans="1:8" ht="17.100000000000001" customHeight="1" x14ac:dyDescent="0.3">
      <c r="A9" s="20" t="s">
        <v>185</v>
      </c>
      <c r="B9" s="20" t="s">
        <v>9</v>
      </c>
      <c r="C9" s="21">
        <v>41</v>
      </c>
      <c r="D9" s="21">
        <v>117</v>
      </c>
      <c r="E9" s="21">
        <v>111</v>
      </c>
      <c r="F9" s="21">
        <v>103</v>
      </c>
      <c r="G9" s="32" t="s">
        <v>188</v>
      </c>
      <c r="H9" s="23" t="s">
        <v>188</v>
      </c>
    </row>
    <row r="10" spans="1:8" ht="17.100000000000001" customHeight="1" x14ac:dyDescent="0.3">
      <c r="A10" s="20" t="s">
        <v>185</v>
      </c>
      <c r="B10" s="20" t="s">
        <v>10</v>
      </c>
      <c r="C10" s="21">
        <v>2038</v>
      </c>
      <c r="D10" s="21">
        <v>4335</v>
      </c>
      <c r="E10" s="21">
        <v>3636</v>
      </c>
      <c r="F10" s="21">
        <v>2963</v>
      </c>
      <c r="G10" s="32" t="s">
        <v>188</v>
      </c>
      <c r="H10" s="23" t="s">
        <v>188</v>
      </c>
    </row>
    <row r="11" spans="1:8" ht="17.100000000000001" customHeight="1" x14ac:dyDescent="0.3">
      <c r="A11" s="20" t="s">
        <v>185</v>
      </c>
      <c r="B11" s="20" t="s">
        <v>11</v>
      </c>
      <c r="C11" s="21">
        <v>53</v>
      </c>
      <c r="D11" s="21">
        <v>167</v>
      </c>
      <c r="E11" s="21">
        <v>96</v>
      </c>
      <c r="F11" s="21">
        <v>91</v>
      </c>
      <c r="G11" s="32" t="s">
        <v>188</v>
      </c>
      <c r="H11" s="23" t="s">
        <v>188</v>
      </c>
    </row>
    <row r="12" spans="1:8" ht="17.100000000000001" customHeight="1" x14ac:dyDescent="0.3">
      <c r="A12" s="20" t="s">
        <v>185</v>
      </c>
      <c r="B12" s="20" t="s">
        <v>12</v>
      </c>
      <c r="C12" s="21">
        <v>194</v>
      </c>
      <c r="D12" s="21">
        <v>565</v>
      </c>
      <c r="E12" s="21">
        <v>531</v>
      </c>
      <c r="F12" s="21">
        <v>706</v>
      </c>
      <c r="G12" s="32" t="s">
        <v>188</v>
      </c>
      <c r="H12" s="23" t="s">
        <v>188</v>
      </c>
    </row>
    <row r="13" spans="1:8" ht="17.100000000000001" customHeight="1" x14ac:dyDescent="0.3">
      <c r="A13" s="20" t="s">
        <v>185</v>
      </c>
      <c r="B13" s="20" t="s">
        <v>13</v>
      </c>
      <c r="C13" s="21">
        <v>1997</v>
      </c>
      <c r="D13" s="21">
        <v>6026</v>
      </c>
      <c r="E13" s="21">
        <v>5108</v>
      </c>
      <c r="F13" s="21">
        <v>2652</v>
      </c>
      <c r="G13" s="32" t="s">
        <v>188</v>
      </c>
      <c r="H13" s="23" t="s">
        <v>188</v>
      </c>
    </row>
    <row r="14" spans="1:8" ht="17.100000000000001" customHeight="1" x14ac:dyDescent="0.3">
      <c r="A14" s="20" t="s">
        <v>185</v>
      </c>
      <c r="B14" s="20" t="s">
        <v>14</v>
      </c>
      <c r="C14" s="21">
        <v>27</v>
      </c>
      <c r="D14" s="21">
        <v>153</v>
      </c>
      <c r="E14" s="21">
        <v>66</v>
      </c>
      <c r="F14" s="21">
        <v>93</v>
      </c>
      <c r="G14" s="32" t="s">
        <v>188</v>
      </c>
      <c r="H14" s="23" t="s">
        <v>188</v>
      </c>
    </row>
    <row r="15" spans="1:8" ht="17.100000000000001" customHeight="1" x14ac:dyDescent="0.3">
      <c r="A15" s="20" t="s">
        <v>185</v>
      </c>
      <c r="B15" s="20" t="s">
        <v>15</v>
      </c>
      <c r="C15" s="21">
        <v>226</v>
      </c>
      <c r="D15" s="21">
        <v>764</v>
      </c>
      <c r="E15" s="21">
        <v>505</v>
      </c>
      <c r="F15" s="21">
        <v>354</v>
      </c>
      <c r="G15" s="32" t="s">
        <v>188</v>
      </c>
      <c r="H15" s="23" t="s">
        <v>188</v>
      </c>
    </row>
    <row r="16" spans="1:8" ht="17.100000000000001" customHeight="1" x14ac:dyDescent="0.3">
      <c r="A16" s="20" t="s">
        <v>185</v>
      </c>
      <c r="B16" s="20" t="s">
        <v>16</v>
      </c>
      <c r="C16" s="21">
        <v>364</v>
      </c>
      <c r="D16" s="21">
        <v>1006</v>
      </c>
      <c r="E16" s="21">
        <v>990</v>
      </c>
      <c r="F16" s="21">
        <v>753</v>
      </c>
      <c r="G16" s="32" t="s">
        <v>188</v>
      </c>
      <c r="H16" s="23" t="s">
        <v>188</v>
      </c>
    </row>
    <row r="17" spans="1:8" ht="17.100000000000001" customHeight="1" x14ac:dyDescent="0.3">
      <c r="A17" s="20" t="s">
        <v>185</v>
      </c>
      <c r="B17" s="20" t="s">
        <v>17</v>
      </c>
      <c r="C17" s="21">
        <v>16</v>
      </c>
      <c r="D17" s="21">
        <v>56</v>
      </c>
      <c r="E17" s="21">
        <v>52</v>
      </c>
      <c r="F17" s="21">
        <v>65</v>
      </c>
      <c r="G17" s="32" t="s">
        <v>188</v>
      </c>
      <c r="H17" s="23" t="s">
        <v>188</v>
      </c>
    </row>
    <row r="18" spans="1:8" ht="17.100000000000001" customHeight="1" x14ac:dyDescent="0.3">
      <c r="A18" s="20" t="s">
        <v>185</v>
      </c>
      <c r="B18" s="20" t="s">
        <v>18</v>
      </c>
      <c r="C18" s="21">
        <v>2061</v>
      </c>
      <c r="D18" s="21">
        <v>5022</v>
      </c>
      <c r="E18" s="21">
        <v>3428</v>
      </c>
      <c r="F18" s="21">
        <v>2971</v>
      </c>
      <c r="G18" s="32" t="s">
        <v>188</v>
      </c>
      <c r="H18" s="23" t="s">
        <v>188</v>
      </c>
    </row>
    <row r="19" spans="1:8" ht="17.100000000000001" customHeight="1" x14ac:dyDescent="0.3">
      <c r="A19" s="20" t="s">
        <v>185</v>
      </c>
      <c r="B19" s="20" t="s">
        <v>19</v>
      </c>
      <c r="C19" s="21">
        <v>241</v>
      </c>
      <c r="D19" s="21">
        <v>771</v>
      </c>
      <c r="E19" s="21">
        <v>492</v>
      </c>
      <c r="F19" s="21">
        <v>412</v>
      </c>
      <c r="G19" s="32" t="s">
        <v>188</v>
      </c>
      <c r="H19" s="23" t="s">
        <v>188</v>
      </c>
    </row>
    <row r="20" spans="1:8" ht="17.100000000000001" customHeight="1" x14ac:dyDescent="0.3">
      <c r="A20" s="20" t="s">
        <v>185</v>
      </c>
      <c r="B20" s="20" t="s">
        <v>20</v>
      </c>
      <c r="C20" s="21">
        <v>71</v>
      </c>
      <c r="D20" s="21">
        <v>134</v>
      </c>
      <c r="E20" s="21">
        <v>523</v>
      </c>
      <c r="F20" s="21">
        <v>244</v>
      </c>
      <c r="G20" s="32" t="s">
        <v>188</v>
      </c>
      <c r="H20" s="23" t="s">
        <v>188</v>
      </c>
    </row>
    <row r="21" spans="1:8" ht="17.100000000000001" customHeight="1" x14ac:dyDescent="0.3">
      <c r="A21" s="20" t="s">
        <v>185</v>
      </c>
      <c r="B21" s="20" t="s">
        <v>21</v>
      </c>
      <c r="C21" s="21">
        <v>17</v>
      </c>
      <c r="D21" s="21">
        <v>115</v>
      </c>
      <c r="E21" s="21">
        <v>43</v>
      </c>
      <c r="F21" s="21">
        <v>82</v>
      </c>
      <c r="G21" s="32" t="s">
        <v>188</v>
      </c>
      <c r="H21" s="23" t="s">
        <v>188</v>
      </c>
    </row>
    <row r="22" spans="1:8" ht="17.100000000000001" customHeight="1" x14ac:dyDescent="0.3">
      <c r="A22" s="20" t="s">
        <v>185</v>
      </c>
      <c r="B22" s="20" t="s">
        <v>22</v>
      </c>
      <c r="C22" s="21">
        <v>18681</v>
      </c>
      <c r="D22" s="21">
        <v>41171</v>
      </c>
      <c r="E22" s="21">
        <v>28543</v>
      </c>
      <c r="F22" s="21">
        <v>26847</v>
      </c>
      <c r="G22" s="32" t="s">
        <v>188</v>
      </c>
      <c r="H22" s="23" t="s">
        <v>188</v>
      </c>
    </row>
    <row r="23" spans="1:8" ht="17.100000000000001" customHeight="1" x14ac:dyDescent="0.3">
      <c r="A23" s="20" t="s">
        <v>185</v>
      </c>
      <c r="B23" s="20" t="s">
        <v>23</v>
      </c>
      <c r="C23" s="21">
        <v>255</v>
      </c>
      <c r="D23" s="21">
        <v>838</v>
      </c>
      <c r="E23" s="21">
        <v>624</v>
      </c>
      <c r="F23" s="21">
        <v>591</v>
      </c>
      <c r="G23" s="32" t="s">
        <v>188</v>
      </c>
      <c r="H23" s="23" t="s">
        <v>188</v>
      </c>
    </row>
    <row r="24" spans="1:8" ht="17.100000000000001" customHeight="1" x14ac:dyDescent="0.3">
      <c r="A24" s="20" t="s">
        <v>185</v>
      </c>
      <c r="B24" s="20" t="s">
        <v>24</v>
      </c>
      <c r="C24" s="21">
        <v>400</v>
      </c>
      <c r="D24" s="21">
        <v>767</v>
      </c>
      <c r="E24" s="21">
        <v>587</v>
      </c>
      <c r="F24" s="21">
        <v>543</v>
      </c>
      <c r="G24" s="32" t="s">
        <v>188</v>
      </c>
      <c r="H24" s="23" t="s">
        <v>188</v>
      </c>
    </row>
    <row r="25" spans="1:8" ht="17.100000000000001" customHeight="1" x14ac:dyDescent="0.3">
      <c r="A25" s="20" t="s">
        <v>185</v>
      </c>
      <c r="B25" s="20" t="s">
        <v>25</v>
      </c>
      <c r="C25" s="21">
        <v>19</v>
      </c>
      <c r="D25" s="21">
        <v>87</v>
      </c>
      <c r="E25" s="21">
        <v>32</v>
      </c>
      <c r="F25" s="21">
        <v>56</v>
      </c>
      <c r="G25" s="32" t="s">
        <v>188</v>
      </c>
      <c r="H25" s="23" t="s">
        <v>188</v>
      </c>
    </row>
    <row r="26" spans="1:8" ht="17.100000000000001" customHeight="1" x14ac:dyDescent="0.3">
      <c r="A26" s="20" t="s">
        <v>185</v>
      </c>
      <c r="B26" s="20" t="s">
        <v>26</v>
      </c>
      <c r="C26" s="21">
        <v>155</v>
      </c>
      <c r="D26" s="21">
        <v>521</v>
      </c>
      <c r="E26" s="21">
        <v>243</v>
      </c>
      <c r="F26" s="21">
        <v>218</v>
      </c>
      <c r="G26" s="32" t="s">
        <v>188</v>
      </c>
      <c r="H26" s="23" t="s">
        <v>188</v>
      </c>
    </row>
    <row r="27" spans="1:8" ht="17.100000000000001" customHeight="1" x14ac:dyDescent="0.3">
      <c r="A27" s="20" t="s">
        <v>185</v>
      </c>
      <c r="B27" s="20" t="s">
        <v>27</v>
      </c>
      <c r="C27" s="21">
        <v>520</v>
      </c>
      <c r="D27" s="21">
        <v>1896</v>
      </c>
      <c r="E27" s="21">
        <v>1460</v>
      </c>
      <c r="F27" s="21">
        <v>1327</v>
      </c>
      <c r="G27" s="32" t="s">
        <v>188</v>
      </c>
      <c r="H27" s="23" t="s">
        <v>188</v>
      </c>
    </row>
    <row r="28" spans="1:8" ht="17.100000000000001" customHeight="1" x14ac:dyDescent="0.3">
      <c r="A28" s="20" t="s">
        <v>185</v>
      </c>
      <c r="B28" s="20" t="s">
        <v>28</v>
      </c>
      <c r="C28" s="21">
        <v>20</v>
      </c>
      <c r="D28" s="21">
        <v>54</v>
      </c>
      <c r="E28" s="21">
        <v>26</v>
      </c>
      <c r="F28" s="21">
        <v>46</v>
      </c>
      <c r="G28" s="32" t="s">
        <v>188</v>
      </c>
      <c r="H28" s="23" t="s">
        <v>188</v>
      </c>
    </row>
    <row r="29" spans="1:8" ht="17.100000000000001" customHeight="1" x14ac:dyDescent="0.3">
      <c r="A29" s="20" t="s">
        <v>185</v>
      </c>
      <c r="B29" s="20" t="s">
        <v>29</v>
      </c>
      <c r="C29" s="21">
        <v>31</v>
      </c>
      <c r="D29" s="21">
        <v>53</v>
      </c>
      <c r="E29" s="21">
        <v>28</v>
      </c>
      <c r="F29" s="21" t="s">
        <v>188</v>
      </c>
      <c r="G29" s="32">
        <v>2</v>
      </c>
      <c r="H29" s="23" t="s">
        <v>190</v>
      </c>
    </row>
    <row r="30" spans="1:8" ht="17.100000000000001" customHeight="1" x14ac:dyDescent="0.3">
      <c r="A30" s="20" t="s">
        <v>185</v>
      </c>
      <c r="B30" s="20" t="s">
        <v>30</v>
      </c>
      <c r="C30" s="21">
        <v>787</v>
      </c>
      <c r="D30" s="21">
        <v>2065</v>
      </c>
      <c r="E30" s="21">
        <v>1187</v>
      </c>
      <c r="F30" s="21">
        <v>1321</v>
      </c>
      <c r="G30" s="32" t="s">
        <v>188</v>
      </c>
      <c r="H30" s="23" t="s">
        <v>188</v>
      </c>
    </row>
    <row r="31" spans="1:8" ht="17.100000000000001" customHeight="1" x14ac:dyDescent="0.3">
      <c r="A31" s="20" t="s">
        <v>185</v>
      </c>
      <c r="B31" s="20" t="s">
        <v>31</v>
      </c>
      <c r="C31" s="21">
        <v>208</v>
      </c>
      <c r="D31" s="21">
        <v>482</v>
      </c>
      <c r="E31" s="21">
        <v>290</v>
      </c>
      <c r="F31" s="21">
        <v>271</v>
      </c>
      <c r="G31" s="32" t="s">
        <v>188</v>
      </c>
      <c r="H31" s="23" t="s">
        <v>188</v>
      </c>
    </row>
    <row r="32" spans="1:8" ht="17.100000000000001" customHeight="1" x14ac:dyDescent="0.3">
      <c r="A32" s="20" t="s">
        <v>185</v>
      </c>
      <c r="B32" s="20" t="s">
        <v>32</v>
      </c>
      <c r="C32" s="21">
        <v>134</v>
      </c>
      <c r="D32" s="21">
        <v>340</v>
      </c>
      <c r="E32" s="21">
        <v>200</v>
      </c>
      <c r="F32" s="21">
        <v>381</v>
      </c>
      <c r="G32" s="32" t="s">
        <v>188</v>
      </c>
      <c r="H32" s="23" t="s">
        <v>188</v>
      </c>
    </row>
    <row r="33" spans="1:8" ht="17.100000000000001" customHeight="1" x14ac:dyDescent="0.3">
      <c r="A33" s="20" t="s">
        <v>185</v>
      </c>
      <c r="B33" s="20" t="s">
        <v>33</v>
      </c>
      <c r="C33" s="21">
        <v>6080</v>
      </c>
      <c r="D33" s="21">
        <v>12061</v>
      </c>
      <c r="E33" s="21">
        <v>9083</v>
      </c>
      <c r="F33" s="21">
        <v>8546</v>
      </c>
      <c r="G33" s="32" t="s">
        <v>188</v>
      </c>
      <c r="H33" s="23" t="s">
        <v>188</v>
      </c>
    </row>
    <row r="34" spans="1:8" ht="17.100000000000001" customHeight="1" x14ac:dyDescent="0.3">
      <c r="A34" s="20" t="s">
        <v>185</v>
      </c>
      <c r="B34" s="20" t="s">
        <v>34</v>
      </c>
      <c r="C34" s="21">
        <v>504</v>
      </c>
      <c r="D34" s="21">
        <v>1305</v>
      </c>
      <c r="E34" s="21">
        <v>801</v>
      </c>
      <c r="F34" s="21">
        <v>1229</v>
      </c>
      <c r="G34" s="32" t="s">
        <v>188</v>
      </c>
      <c r="H34" s="23" t="s">
        <v>188</v>
      </c>
    </row>
    <row r="35" spans="1:8" ht="17.100000000000001" customHeight="1" x14ac:dyDescent="0.3">
      <c r="A35" s="20" t="s">
        <v>185</v>
      </c>
      <c r="B35" s="20" t="s">
        <v>35</v>
      </c>
      <c r="C35" s="21">
        <v>19</v>
      </c>
      <c r="D35" s="21">
        <v>56</v>
      </c>
      <c r="E35" s="21" t="s">
        <v>188</v>
      </c>
      <c r="F35" s="21">
        <v>54</v>
      </c>
      <c r="G35" s="32">
        <v>2</v>
      </c>
      <c r="H35" s="23" t="s">
        <v>190</v>
      </c>
    </row>
    <row r="36" spans="1:8" ht="17.100000000000001" customHeight="1" x14ac:dyDescent="0.3">
      <c r="A36" s="20" t="s">
        <v>185</v>
      </c>
      <c r="B36" s="20" t="s">
        <v>36</v>
      </c>
      <c r="C36" s="21">
        <v>4201</v>
      </c>
      <c r="D36" s="21">
        <v>12554</v>
      </c>
      <c r="E36" s="21">
        <v>12393</v>
      </c>
      <c r="F36" s="21">
        <v>10590</v>
      </c>
      <c r="G36" s="32" t="s">
        <v>188</v>
      </c>
      <c r="H36" s="23" t="s">
        <v>188</v>
      </c>
    </row>
    <row r="37" spans="1:8" ht="17.100000000000001" customHeight="1" x14ac:dyDescent="0.3">
      <c r="A37" s="20" t="s">
        <v>185</v>
      </c>
      <c r="B37" s="20" t="s">
        <v>37</v>
      </c>
      <c r="C37" s="21">
        <v>2960</v>
      </c>
      <c r="D37" s="21">
        <v>7636</v>
      </c>
      <c r="E37" s="21">
        <v>6863</v>
      </c>
      <c r="F37" s="21">
        <v>4710</v>
      </c>
      <c r="G37" s="32" t="s">
        <v>188</v>
      </c>
      <c r="H37" s="23" t="s">
        <v>188</v>
      </c>
    </row>
    <row r="38" spans="1:8" ht="17.100000000000001" customHeight="1" x14ac:dyDescent="0.3">
      <c r="A38" s="20" t="s">
        <v>185</v>
      </c>
      <c r="B38" s="20" t="s">
        <v>38</v>
      </c>
      <c r="C38" s="21">
        <v>113</v>
      </c>
      <c r="D38" s="21">
        <v>246</v>
      </c>
      <c r="E38" s="21">
        <v>259</v>
      </c>
      <c r="F38" s="21">
        <v>298</v>
      </c>
      <c r="G38" s="32" t="s">
        <v>188</v>
      </c>
      <c r="H38" s="23" t="s">
        <v>188</v>
      </c>
    </row>
    <row r="39" spans="1:8" ht="17.100000000000001" customHeight="1" x14ac:dyDescent="0.3">
      <c r="A39" s="20" t="s">
        <v>185</v>
      </c>
      <c r="B39" s="43" t="s">
        <v>39</v>
      </c>
      <c r="C39" s="21">
        <v>3694</v>
      </c>
      <c r="D39" s="21">
        <v>9904</v>
      </c>
      <c r="E39" s="21">
        <v>8115</v>
      </c>
      <c r="F39" s="21">
        <v>7562</v>
      </c>
      <c r="G39" s="32" t="s">
        <v>188</v>
      </c>
      <c r="H39" s="23" t="s">
        <v>188</v>
      </c>
    </row>
    <row r="40" spans="1:8" ht="17.100000000000001" customHeight="1" x14ac:dyDescent="0.3">
      <c r="A40" s="20" t="s">
        <v>185</v>
      </c>
      <c r="B40" s="20" t="s">
        <v>40</v>
      </c>
      <c r="C40" s="21">
        <v>5848</v>
      </c>
      <c r="D40" s="21">
        <v>13208</v>
      </c>
      <c r="E40" s="21">
        <v>12954</v>
      </c>
      <c r="F40" s="21">
        <v>10805</v>
      </c>
      <c r="G40" s="32" t="s">
        <v>188</v>
      </c>
      <c r="H40" s="23" t="s">
        <v>188</v>
      </c>
    </row>
    <row r="41" spans="1:8" ht="17.100000000000001" customHeight="1" x14ac:dyDescent="0.3">
      <c r="A41" s="20" t="s">
        <v>185</v>
      </c>
      <c r="B41" s="20" t="s">
        <v>41</v>
      </c>
      <c r="C41" s="21">
        <v>1341</v>
      </c>
      <c r="D41" s="21">
        <v>3844</v>
      </c>
      <c r="E41" s="21">
        <v>2472</v>
      </c>
      <c r="F41" s="21">
        <v>2573</v>
      </c>
      <c r="G41" s="32" t="s">
        <v>188</v>
      </c>
      <c r="H41" s="23" t="s">
        <v>188</v>
      </c>
    </row>
    <row r="42" spans="1:8" ht="17.100000000000001" customHeight="1" x14ac:dyDescent="0.3">
      <c r="A42" s="20" t="s">
        <v>185</v>
      </c>
      <c r="B42" s="20" t="s">
        <v>42</v>
      </c>
      <c r="C42" s="21">
        <v>1556</v>
      </c>
      <c r="D42" s="21">
        <v>4371</v>
      </c>
      <c r="E42" s="21">
        <v>4459</v>
      </c>
      <c r="F42" s="21">
        <v>2506</v>
      </c>
      <c r="G42" s="32" t="s">
        <v>188</v>
      </c>
      <c r="H42" s="23" t="s">
        <v>188</v>
      </c>
    </row>
    <row r="43" spans="1:8" ht="17.100000000000001" customHeight="1" x14ac:dyDescent="0.3">
      <c r="A43" s="20" t="s">
        <v>185</v>
      </c>
      <c r="B43" s="43" t="s">
        <v>43</v>
      </c>
      <c r="C43" s="21">
        <v>364</v>
      </c>
      <c r="D43" s="21">
        <v>1032</v>
      </c>
      <c r="E43" s="21">
        <v>949</v>
      </c>
      <c r="F43" s="21">
        <v>859</v>
      </c>
      <c r="G43" s="32" t="s">
        <v>188</v>
      </c>
      <c r="H43" s="23" t="s">
        <v>188</v>
      </c>
    </row>
    <row r="44" spans="1:8" ht="17.100000000000001" customHeight="1" x14ac:dyDescent="0.3">
      <c r="A44" s="20" t="s">
        <v>185</v>
      </c>
      <c r="B44" s="20" t="s">
        <v>44</v>
      </c>
      <c r="C44" s="21">
        <v>1301</v>
      </c>
      <c r="D44" s="21">
        <v>2367</v>
      </c>
      <c r="E44" s="21">
        <v>1918</v>
      </c>
      <c r="F44" s="21">
        <v>1893</v>
      </c>
      <c r="G44" s="32" t="s">
        <v>188</v>
      </c>
      <c r="H44" s="23" t="s">
        <v>188</v>
      </c>
    </row>
    <row r="45" spans="1:8" ht="17.100000000000001" customHeight="1" x14ac:dyDescent="0.3">
      <c r="A45" s="20" t="s">
        <v>185</v>
      </c>
      <c r="B45" s="43" t="s">
        <v>45</v>
      </c>
      <c r="C45" s="21">
        <v>1024</v>
      </c>
      <c r="D45" s="21">
        <v>2023</v>
      </c>
      <c r="E45" s="21">
        <v>1429</v>
      </c>
      <c r="F45" s="21">
        <v>1316</v>
      </c>
      <c r="G45" s="32" t="s">
        <v>188</v>
      </c>
      <c r="H45" s="23" t="s">
        <v>188</v>
      </c>
    </row>
    <row r="46" spans="1:8" ht="17.100000000000001" customHeight="1" x14ac:dyDescent="0.3">
      <c r="A46" s="20" t="s">
        <v>185</v>
      </c>
      <c r="B46" s="20" t="s">
        <v>46</v>
      </c>
      <c r="C46" s="21">
        <v>2241</v>
      </c>
      <c r="D46" s="21">
        <v>5896</v>
      </c>
      <c r="E46" s="21">
        <v>3511</v>
      </c>
      <c r="F46" s="21">
        <v>5778</v>
      </c>
      <c r="G46" s="32" t="s">
        <v>188</v>
      </c>
      <c r="H46" s="23" t="s">
        <v>188</v>
      </c>
    </row>
    <row r="47" spans="1:8" ht="17.100000000000001" customHeight="1" x14ac:dyDescent="0.3">
      <c r="A47" s="20" t="s">
        <v>185</v>
      </c>
      <c r="B47" s="20" t="s">
        <v>47</v>
      </c>
      <c r="C47" s="21">
        <v>362</v>
      </c>
      <c r="D47" s="21">
        <v>926</v>
      </c>
      <c r="E47" s="21">
        <v>625</v>
      </c>
      <c r="F47" s="21">
        <v>1028</v>
      </c>
      <c r="G47" s="32" t="s">
        <v>188</v>
      </c>
      <c r="H47" s="23" t="s">
        <v>188</v>
      </c>
    </row>
    <row r="48" spans="1:8" ht="17.100000000000001" customHeight="1" x14ac:dyDescent="0.3">
      <c r="A48" s="20" t="s">
        <v>185</v>
      </c>
      <c r="B48" s="20" t="s">
        <v>48</v>
      </c>
      <c r="C48" s="21">
        <v>315</v>
      </c>
      <c r="D48" s="21">
        <v>1153</v>
      </c>
      <c r="E48" s="21">
        <v>1023</v>
      </c>
      <c r="F48" s="21">
        <v>512</v>
      </c>
      <c r="G48" s="32" t="s">
        <v>188</v>
      </c>
      <c r="H48" s="23" t="s">
        <v>188</v>
      </c>
    </row>
    <row r="49" spans="1:8" ht="17.100000000000001" customHeight="1" x14ac:dyDescent="0.3">
      <c r="A49" s="20" t="s">
        <v>185</v>
      </c>
      <c r="B49" s="20" t="s">
        <v>49</v>
      </c>
      <c r="C49" s="21" t="s">
        <v>188</v>
      </c>
      <c r="D49" s="21" t="s">
        <v>188</v>
      </c>
      <c r="E49" s="21" t="s">
        <v>188</v>
      </c>
      <c r="F49" s="21" t="s">
        <v>188</v>
      </c>
      <c r="G49" s="32">
        <v>1</v>
      </c>
      <c r="H49" s="23" t="s">
        <v>189</v>
      </c>
    </row>
    <row r="50" spans="1:8" ht="17.100000000000001" customHeight="1" x14ac:dyDescent="0.3">
      <c r="A50" s="20" t="s">
        <v>185</v>
      </c>
      <c r="B50" s="20" t="s">
        <v>50</v>
      </c>
      <c r="C50" s="21">
        <v>72</v>
      </c>
      <c r="D50" s="21">
        <v>311</v>
      </c>
      <c r="E50" s="21">
        <v>272</v>
      </c>
      <c r="F50" s="21">
        <v>101</v>
      </c>
      <c r="G50" s="32" t="s">
        <v>188</v>
      </c>
      <c r="H50" s="23" t="s">
        <v>188</v>
      </c>
    </row>
    <row r="51" spans="1:8" ht="17.100000000000001" customHeight="1" x14ac:dyDescent="0.3">
      <c r="A51" s="20" t="s">
        <v>185</v>
      </c>
      <c r="B51" s="20" t="s">
        <v>51</v>
      </c>
      <c r="C51" s="21">
        <v>647</v>
      </c>
      <c r="D51" s="21">
        <v>1925</v>
      </c>
      <c r="E51" s="21">
        <v>1400</v>
      </c>
      <c r="F51" s="21">
        <v>1617</v>
      </c>
      <c r="G51" s="32" t="s">
        <v>188</v>
      </c>
      <c r="H51" s="23" t="s">
        <v>188</v>
      </c>
    </row>
    <row r="52" spans="1:8" ht="17.100000000000001" customHeight="1" x14ac:dyDescent="0.3">
      <c r="A52" s="20" t="s">
        <v>185</v>
      </c>
      <c r="B52" s="20" t="s">
        <v>52</v>
      </c>
      <c r="C52" s="21">
        <v>798</v>
      </c>
      <c r="D52" s="21">
        <v>2299</v>
      </c>
      <c r="E52" s="21">
        <v>2201</v>
      </c>
      <c r="F52" s="21">
        <v>1268</v>
      </c>
      <c r="G52" s="32" t="s">
        <v>188</v>
      </c>
      <c r="H52" s="23" t="s">
        <v>188</v>
      </c>
    </row>
    <row r="53" spans="1:8" ht="17.100000000000001" customHeight="1" x14ac:dyDescent="0.3">
      <c r="A53" s="20" t="s">
        <v>185</v>
      </c>
      <c r="B53" s="20" t="s">
        <v>53</v>
      </c>
      <c r="C53" s="21">
        <v>732</v>
      </c>
      <c r="D53" s="21">
        <v>2893</v>
      </c>
      <c r="E53" s="21">
        <v>1949</v>
      </c>
      <c r="F53" s="21">
        <v>1725</v>
      </c>
      <c r="G53" s="32" t="s">
        <v>188</v>
      </c>
      <c r="H53" s="23" t="s">
        <v>188</v>
      </c>
    </row>
    <row r="54" spans="1:8" ht="17.100000000000001" customHeight="1" x14ac:dyDescent="0.3">
      <c r="A54" s="20" t="s">
        <v>185</v>
      </c>
      <c r="B54" s="20" t="s">
        <v>54</v>
      </c>
      <c r="C54" s="21">
        <v>191</v>
      </c>
      <c r="D54" s="21">
        <v>578</v>
      </c>
      <c r="E54" s="21">
        <v>332</v>
      </c>
      <c r="F54" s="21">
        <v>409</v>
      </c>
      <c r="G54" s="32" t="s">
        <v>188</v>
      </c>
      <c r="H54" s="23" t="s">
        <v>188</v>
      </c>
    </row>
    <row r="55" spans="1:8" ht="17.100000000000001" customHeight="1" x14ac:dyDescent="0.3">
      <c r="A55" s="20" t="s">
        <v>185</v>
      </c>
      <c r="B55" s="20" t="s">
        <v>55</v>
      </c>
      <c r="C55" s="21">
        <v>96</v>
      </c>
      <c r="D55" s="21">
        <v>357</v>
      </c>
      <c r="E55" s="21">
        <v>213</v>
      </c>
      <c r="F55" s="21">
        <v>204</v>
      </c>
      <c r="G55" s="32" t="s">
        <v>188</v>
      </c>
      <c r="H55" s="23" t="s">
        <v>188</v>
      </c>
    </row>
    <row r="56" spans="1:8" ht="17.100000000000001" customHeight="1" x14ac:dyDescent="0.3">
      <c r="A56" s="20" t="s">
        <v>185</v>
      </c>
      <c r="B56" s="20" t="s">
        <v>56</v>
      </c>
      <c r="C56" s="21">
        <v>19</v>
      </c>
      <c r="D56" s="21">
        <v>62</v>
      </c>
      <c r="E56" s="21">
        <v>46</v>
      </c>
      <c r="F56" s="21">
        <v>53</v>
      </c>
      <c r="G56" s="32" t="s">
        <v>188</v>
      </c>
      <c r="H56" s="23" t="s">
        <v>188</v>
      </c>
    </row>
    <row r="57" spans="1:8" ht="17.100000000000001" customHeight="1" x14ac:dyDescent="0.3">
      <c r="A57" s="20" t="s">
        <v>185</v>
      </c>
      <c r="B57" s="20" t="s">
        <v>57</v>
      </c>
      <c r="C57" s="21">
        <v>929</v>
      </c>
      <c r="D57" s="21">
        <v>2374</v>
      </c>
      <c r="E57" s="21">
        <v>1444</v>
      </c>
      <c r="F57" s="21">
        <v>937</v>
      </c>
      <c r="G57" s="32" t="s">
        <v>188</v>
      </c>
      <c r="H57" s="23" t="s">
        <v>188</v>
      </c>
    </row>
    <row r="58" spans="1:8" ht="17.100000000000001" customHeight="1" x14ac:dyDescent="0.3">
      <c r="A58" s="20" t="s">
        <v>185</v>
      </c>
      <c r="B58" s="20" t="s">
        <v>58</v>
      </c>
      <c r="C58" s="21">
        <v>41</v>
      </c>
      <c r="D58" s="21">
        <v>198</v>
      </c>
      <c r="E58" s="21">
        <v>218</v>
      </c>
      <c r="F58" s="21">
        <v>292</v>
      </c>
      <c r="G58" s="32" t="s">
        <v>188</v>
      </c>
      <c r="H58" s="23" t="s">
        <v>188</v>
      </c>
    </row>
    <row r="59" spans="1:8" ht="17.100000000000001" customHeight="1" x14ac:dyDescent="0.3">
      <c r="A59" s="20" t="s">
        <v>185</v>
      </c>
      <c r="B59" s="20" t="s">
        <v>59</v>
      </c>
      <c r="C59" s="21">
        <v>1178</v>
      </c>
      <c r="D59" s="21">
        <v>2725</v>
      </c>
      <c r="E59" s="21">
        <v>1836</v>
      </c>
      <c r="F59" s="21">
        <v>2606</v>
      </c>
      <c r="G59" s="32" t="s">
        <v>188</v>
      </c>
      <c r="H59" s="23" t="s">
        <v>188</v>
      </c>
    </row>
    <row r="60" spans="1:8" ht="17.100000000000001" customHeight="1" x14ac:dyDescent="0.3">
      <c r="A60" s="20" t="s">
        <v>185</v>
      </c>
      <c r="B60" s="20" t="s">
        <v>60</v>
      </c>
      <c r="C60" s="21">
        <v>257</v>
      </c>
      <c r="D60" s="21">
        <v>818</v>
      </c>
      <c r="E60" s="21">
        <v>704</v>
      </c>
      <c r="F60" s="21">
        <v>913</v>
      </c>
      <c r="G60" s="32" t="s">
        <v>188</v>
      </c>
      <c r="H60" s="23" t="s">
        <v>188</v>
      </c>
    </row>
    <row r="61" spans="1:8" ht="17.100000000000001" customHeight="1" x14ac:dyDescent="0.3">
      <c r="A61" s="20" t="s">
        <v>185</v>
      </c>
      <c r="B61" s="20" t="s">
        <v>61</v>
      </c>
      <c r="C61" s="21">
        <v>152</v>
      </c>
      <c r="D61" s="21">
        <v>471</v>
      </c>
      <c r="E61" s="21">
        <v>358</v>
      </c>
      <c r="F61" s="21">
        <v>212</v>
      </c>
      <c r="G61" s="32" t="s">
        <v>188</v>
      </c>
      <c r="H61" s="23" t="s">
        <v>188</v>
      </c>
    </row>
    <row r="62" spans="1:8" ht="17.100000000000001" customHeight="1" x14ac:dyDescent="0.3">
      <c r="A62" s="27" t="s">
        <v>185</v>
      </c>
      <c r="B62" s="27" t="s">
        <v>62</v>
      </c>
      <c r="C62" s="28">
        <v>68740</v>
      </c>
      <c r="D62" s="28">
        <v>168711</v>
      </c>
      <c r="E62" s="28">
        <v>131921</v>
      </c>
      <c r="F62" s="28">
        <v>119638</v>
      </c>
      <c r="G62" s="47" t="s">
        <v>188</v>
      </c>
      <c r="H62" s="48" t="s">
        <v>188</v>
      </c>
    </row>
    <row r="63" spans="1:8" ht="17.100000000000001" customHeight="1" x14ac:dyDescent="0.3">
      <c r="A63" s="31" t="s">
        <v>106</v>
      </c>
    </row>
  </sheetData>
  <sheetProtection sheet="1" objects="1" scenarios="1" selectLockedCells="1"/>
  <conditionalFormatting sqref="A4:H62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0" bestFit="1" customWidth="1"/>
    <col min="6" max="6" width="24.7109375" style="3" bestFit="1" customWidth="1"/>
    <col min="7" max="7" width="19.85546875" style="3" bestFit="1" customWidth="1"/>
    <col min="8" max="8" width="20" style="10" customWidth="1"/>
    <col min="9" max="9" width="19.85546875" style="3" bestFit="1" customWidth="1"/>
    <col min="10" max="10" width="19.85546875" style="10" bestFit="1" customWidth="1"/>
    <col min="11" max="11" width="19.85546875" style="3" bestFit="1" customWidth="1"/>
    <col min="12" max="12" width="19.85546875" style="10" bestFit="1" customWidth="1"/>
    <col min="13" max="13" width="23.7109375" style="3" bestFit="1" customWidth="1"/>
    <col min="14" max="14" width="24.7109375" style="10" bestFit="1" customWidth="1"/>
    <col min="15" max="15" width="19.85546875" style="3" bestFit="1" customWidth="1"/>
    <col min="16" max="16" width="19.85546875" style="10" bestFit="1" customWidth="1"/>
    <col min="17" max="17" width="22.5703125" style="16" bestFit="1" customWidth="1"/>
    <col min="18" max="18" width="42.5703125" style="2" bestFit="1" customWidth="1"/>
    <col min="19" max="16384" width="11.42578125" style="2" hidden="1"/>
  </cols>
  <sheetData>
    <row r="1" spans="1:18" ht="17.100000000000001" customHeight="1" x14ac:dyDescent="0.3">
      <c r="A1" s="11" t="s">
        <v>175</v>
      </c>
    </row>
    <row r="2" spans="1:18" s="1" customFormat="1" ht="23.1" customHeight="1" x14ac:dyDescent="0.45">
      <c r="A2" s="13" t="s">
        <v>90</v>
      </c>
      <c r="C2" s="4"/>
      <c r="D2" s="4"/>
      <c r="E2" s="9"/>
      <c r="F2" s="4"/>
      <c r="G2" s="4"/>
      <c r="H2" s="9"/>
      <c r="I2" s="4"/>
      <c r="J2" s="9"/>
      <c r="K2" s="4"/>
      <c r="L2" s="9"/>
      <c r="M2" s="4"/>
      <c r="N2" s="9"/>
      <c r="O2" s="4"/>
      <c r="P2" s="9"/>
      <c r="Q2" s="17"/>
    </row>
    <row r="3" spans="1:18" s="5" customFormat="1" ht="86.25" x14ac:dyDescent="0.2">
      <c r="A3" s="49" t="s">
        <v>0</v>
      </c>
      <c r="B3" s="49" t="s">
        <v>122</v>
      </c>
      <c r="C3" s="50" t="s">
        <v>127</v>
      </c>
      <c r="D3" s="50" t="s">
        <v>128</v>
      </c>
      <c r="E3" s="51" t="s">
        <v>129</v>
      </c>
      <c r="F3" s="50" t="s">
        <v>130</v>
      </c>
      <c r="G3" s="50" t="s">
        <v>131</v>
      </c>
      <c r="H3" s="51" t="s">
        <v>132</v>
      </c>
      <c r="I3" s="50" t="s">
        <v>133</v>
      </c>
      <c r="J3" s="51" t="s">
        <v>134</v>
      </c>
      <c r="K3" s="50" t="s">
        <v>135</v>
      </c>
      <c r="L3" s="51" t="s">
        <v>136</v>
      </c>
      <c r="M3" s="50" t="s">
        <v>137</v>
      </c>
      <c r="N3" s="51" t="s">
        <v>138</v>
      </c>
      <c r="O3" s="50" t="s">
        <v>139</v>
      </c>
      <c r="P3" s="51" t="s">
        <v>140</v>
      </c>
      <c r="Q3" s="52" t="s">
        <v>2</v>
      </c>
      <c r="R3" s="49" t="s">
        <v>3</v>
      </c>
    </row>
    <row r="4" spans="1:18" ht="17.100000000000001" customHeight="1" x14ac:dyDescent="0.3">
      <c r="A4" s="53" t="s">
        <v>185</v>
      </c>
      <c r="B4" s="20" t="s">
        <v>4</v>
      </c>
      <c r="C4" s="21">
        <v>24453</v>
      </c>
      <c r="D4" s="21">
        <v>19479</v>
      </c>
      <c r="E4" s="54">
        <v>0.79658937553674392</v>
      </c>
      <c r="F4" s="21">
        <v>14140</v>
      </c>
      <c r="G4" s="21">
        <v>11166</v>
      </c>
      <c r="H4" s="54">
        <v>0.45663108821003556</v>
      </c>
      <c r="I4" s="21">
        <v>10996</v>
      </c>
      <c r="J4" s="54">
        <v>0.44967897599476547</v>
      </c>
      <c r="K4" s="21">
        <v>170</v>
      </c>
      <c r="L4" s="54">
        <v>6.9521122152701098E-3</v>
      </c>
      <c r="M4" s="21">
        <v>5339</v>
      </c>
      <c r="N4" s="54">
        <v>0.21833721833721834</v>
      </c>
      <c r="O4" s="21">
        <v>4974</v>
      </c>
      <c r="P4" s="54">
        <v>0.20341062446325603</v>
      </c>
      <c r="Q4" s="32" t="s">
        <v>188</v>
      </c>
      <c r="R4" s="23" t="s">
        <v>188</v>
      </c>
    </row>
    <row r="5" spans="1:18" ht="17.100000000000001" customHeight="1" x14ac:dyDescent="0.3">
      <c r="A5" s="53" t="s">
        <v>185</v>
      </c>
      <c r="B5" s="20" t="s">
        <v>5</v>
      </c>
      <c r="C5" s="21" t="s">
        <v>188</v>
      </c>
      <c r="D5" s="21" t="s">
        <v>188</v>
      </c>
      <c r="E5" s="54" t="s">
        <v>188</v>
      </c>
      <c r="F5" s="21" t="s">
        <v>188</v>
      </c>
      <c r="G5" s="21">
        <v>6</v>
      </c>
      <c r="H5" s="54">
        <v>0.46153846153846156</v>
      </c>
      <c r="I5" s="21">
        <v>6</v>
      </c>
      <c r="J5" s="54">
        <v>0.46153846153846156</v>
      </c>
      <c r="K5" s="21">
        <v>0</v>
      </c>
      <c r="L5" s="54">
        <v>0</v>
      </c>
      <c r="M5" s="21" t="s">
        <v>188</v>
      </c>
      <c r="N5" s="54" t="s">
        <v>188</v>
      </c>
      <c r="O5" s="21">
        <v>0</v>
      </c>
      <c r="P5" s="54">
        <v>0</v>
      </c>
      <c r="Q5" s="32">
        <v>1</v>
      </c>
      <c r="R5" s="23" t="s">
        <v>189</v>
      </c>
    </row>
    <row r="6" spans="1:18" ht="17.100000000000001" customHeight="1" x14ac:dyDescent="0.3">
      <c r="A6" s="53" t="s">
        <v>185</v>
      </c>
      <c r="B6" s="20" t="s">
        <v>6</v>
      </c>
      <c r="C6" s="21">
        <v>507</v>
      </c>
      <c r="D6" s="21">
        <v>487</v>
      </c>
      <c r="E6" s="54">
        <v>0.96055226824457596</v>
      </c>
      <c r="F6" s="21">
        <v>433</v>
      </c>
      <c r="G6" s="21" t="s">
        <v>188</v>
      </c>
      <c r="H6" s="54" t="s">
        <v>188</v>
      </c>
      <c r="I6" s="21" t="s">
        <v>188</v>
      </c>
      <c r="J6" s="54" t="s">
        <v>188</v>
      </c>
      <c r="K6" s="21" t="s">
        <v>188</v>
      </c>
      <c r="L6" s="54" t="s">
        <v>188</v>
      </c>
      <c r="M6" s="21">
        <v>54</v>
      </c>
      <c r="N6" s="54">
        <v>0.10650887573964497</v>
      </c>
      <c r="O6" s="21">
        <v>20</v>
      </c>
      <c r="P6" s="54">
        <v>3.9447731755424063E-2</v>
      </c>
      <c r="Q6" s="32">
        <v>2</v>
      </c>
      <c r="R6" s="23" t="s">
        <v>190</v>
      </c>
    </row>
    <row r="7" spans="1:18" ht="17.100000000000001" customHeight="1" x14ac:dyDescent="0.3">
      <c r="A7" s="53" t="s">
        <v>185</v>
      </c>
      <c r="B7" s="20" t="s">
        <v>7</v>
      </c>
      <c r="C7" s="21">
        <v>3542</v>
      </c>
      <c r="D7" s="21">
        <v>3173</v>
      </c>
      <c r="E7" s="54">
        <v>0.89582156973461324</v>
      </c>
      <c r="F7" s="21">
        <v>2717</v>
      </c>
      <c r="G7" s="21">
        <v>2388</v>
      </c>
      <c r="H7" s="54">
        <v>0.6741953698475438</v>
      </c>
      <c r="I7" s="21">
        <v>2332</v>
      </c>
      <c r="J7" s="54">
        <v>0.65838509316770188</v>
      </c>
      <c r="K7" s="21">
        <v>56</v>
      </c>
      <c r="L7" s="54">
        <v>1.5810276679841896E-2</v>
      </c>
      <c r="M7" s="21">
        <v>456</v>
      </c>
      <c r="N7" s="54">
        <v>0.1287408243929983</v>
      </c>
      <c r="O7" s="21">
        <v>369</v>
      </c>
      <c r="P7" s="54">
        <v>0.10417843026538678</v>
      </c>
      <c r="Q7" s="32" t="s">
        <v>188</v>
      </c>
      <c r="R7" s="23" t="s">
        <v>188</v>
      </c>
    </row>
    <row r="8" spans="1:18" ht="17.100000000000001" customHeight="1" x14ac:dyDescent="0.3">
      <c r="A8" s="53" t="s">
        <v>185</v>
      </c>
      <c r="B8" s="20" t="s">
        <v>8</v>
      </c>
      <c r="C8" s="21">
        <v>818</v>
      </c>
      <c r="D8" s="21">
        <v>767</v>
      </c>
      <c r="E8" s="54">
        <v>0.93765281173594128</v>
      </c>
      <c r="F8" s="21">
        <v>652</v>
      </c>
      <c r="G8" s="21">
        <v>554</v>
      </c>
      <c r="H8" s="54">
        <v>0.6772616136919315</v>
      </c>
      <c r="I8" s="21">
        <v>547</v>
      </c>
      <c r="J8" s="54">
        <v>0.66870415647921755</v>
      </c>
      <c r="K8" s="21">
        <v>7</v>
      </c>
      <c r="L8" s="54">
        <v>8.557457212713936E-3</v>
      </c>
      <c r="M8" s="21">
        <v>115</v>
      </c>
      <c r="N8" s="54">
        <v>0.14058679706601468</v>
      </c>
      <c r="O8" s="21">
        <v>51</v>
      </c>
      <c r="P8" s="54">
        <v>6.2347188264058682E-2</v>
      </c>
      <c r="Q8" s="32" t="s">
        <v>188</v>
      </c>
      <c r="R8" s="23" t="s">
        <v>188</v>
      </c>
    </row>
    <row r="9" spans="1:18" ht="17.100000000000001" customHeight="1" x14ac:dyDescent="0.3">
      <c r="A9" s="53" t="s">
        <v>185</v>
      </c>
      <c r="B9" s="20" t="s">
        <v>9</v>
      </c>
      <c r="C9" s="21">
        <v>541</v>
      </c>
      <c r="D9" s="21">
        <v>480</v>
      </c>
      <c r="E9" s="54">
        <v>0.88724584103512016</v>
      </c>
      <c r="F9" s="21">
        <v>404</v>
      </c>
      <c r="G9" s="21" t="s">
        <v>188</v>
      </c>
      <c r="H9" s="54" t="s">
        <v>188</v>
      </c>
      <c r="I9" s="21" t="s">
        <v>188</v>
      </c>
      <c r="J9" s="54" t="s">
        <v>188</v>
      </c>
      <c r="K9" s="21">
        <v>0</v>
      </c>
      <c r="L9" s="54">
        <v>0</v>
      </c>
      <c r="M9" s="21">
        <v>76</v>
      </c>
      <c r="N9" s="54">
        <v>0.14048059149722736</v>
      </c>
      <c r="O9" s="21">
        <v>61</v>
      </c>
      <c r="P9" s="54">
        <v>0.11275415896487985</v>
      </c>
      <c r="Q9" s="32">
        <v>2</v>
      </c>
      <c r="R9" s="23" t="s">
        <v>190</v>
      </c>
    </row>
    <row r="10" spans="1:18" ht="17.100000000000001" customHeight="1" x14ac:dyDescent="0.3">
      <c r="A10" s="53" t="s">
        <v>185</v>
      </c>
      <c r="B10" s="43" t="s">
        <v>10</v>
      </c>
      <c r="C10" s="21">
        <v>18747</v>
      </c>
      <c r="D10" s="21">
        <v>15094</v>
      </c>
      <c r="E10" s="54">
        <v>0.80514215607830586</v>
      </c>
      <c r="F10" s="21">
        <v>11908</v>
      </c>
      <c r="G10" s="21">
        <v>8679</v>
      </c>
      <c r="H10" s="54">
        <v>0.46295407265162425</v>
      </c>
      <c r="I10" s="21">
        <v>8564</v>
      </c>
      <c r="J10" s="54">
        <v>0.45681975782791912</v>
      </c>
      <c r="K10" s="21">
        <v>115</v>
      </c>
      <c r="L10" s="54">
        <v>6.1343148237051259E-3</v>
      </c>
      <c r="M10" s="21">
        <v>3186</v>
      </c>
      <c r="N10" s="54">
        <v>0.16994719155064811</v>
      </c>
      <c r="O10" s="21">
        <v>3653</v>
      </c>
      <c r="P10" s="54">
        <v>0.19485784392169414</v>
      </c>
      <c r="Q10" s="32" t="s">
        <v>188</v>
      </c>
      <c r="R10" s="23" t="s">
        <v>188</v>
      </c>
    </row>
    <row r="11" spans="1:18" ht="17.100000000000001" customHeight="1" x14ac:dyDescent="0.3">
      <c r="A11" s="53" t="s">
        <v>185</v>
      </c>
      <c r="B11" s="20" t="s">
        <v>11</v>
      </c>
      <c r="C11" s="21">
        <v>509</v>
      </c>
      <c r="D11" s="21">
        <v>469</v>
      </c>
      <c r="E11" s="54">
        <v>0.92141453831041253</v>
      </c>
      <c r="F11" s="21">
        <v>387</v>
      </c>
      <c r="G11" s="21" t="s">
        <v>188</v>
      </c>
      <c r="H11" s="54" t="s">
        <v>188</v>
      </c>
      <c r="I11" s="21" t="s">
        <v>188</v>
      </c>
      <c r="J11" s="54" t="s">
        <v>188</v>
      </c>
      <c r="K11" s="21" t="s">
        <v>188</v>
      </c>
      <c r="L11" s="54" t="s">
        <v>188</v>
      </c>
      <c r="M11" s="21">
        <v>82</v>
      </c>
      <c r="N11" s="54">
        <v>0.16110019646365423</v>
      </c>
      <c r="O11" s="21">
        <v>40</v>
      </c>
      <c r="P11" s="54">
        <v>7.8585461689587424E-2</v>
      </c>
      <c r="Q11" s="32">
        <v>1</v>
      </c>
      <c r="R11" s="23" t="s">
        <v>189</v>
      </c>
    </row>
    <row r="12" spans="1:18" ht="17.100000000000001" customHeight="1" x14ac:dyDescent="0.3">
      <c r="A12" s="53" t="s">
        <v>185</v>
      </c>
      <c r="B12" s="20" t="s">
        <v>12</v>
      </c>
      <c r="C12" s="21">
        <v>1478</v>
      </c>
      <c r="D12" s="21">
        <v>1208</v>
      </c>
      <c r="E12" s="54">
        <v>0.81732070365358589</v>
      </c>
      <c r="F12" s="21">
        <v>1018</v>
      </c>
      <c r="G12" s="21">
        <v>912</v>
      </c>
      <c r="H12" s="54">
        <v>0.61705006765899861</v>
      </c>
      <c r="I12" s="21">
        <v>887</v>
      </c>
      <c r="J12" s="54">
        <v>0.60013531799729369</v>
      </c>
      <c r="K12" s="21">
        <v>25</v>
      </c>
      <c r="L12" s="54">
        <v>1.6914749661705007E-2</v>
      </c>
      <c r="M12" s="21">
        <v>190</v>
      </c>
      <c r="N12" s="54">
        <v>0.12855209742895804</v>
      </c>
      <c r="O12" s="21">
        <v>270</v>
      </c>
      <c r="P12" s="54">
        <v>0.18267929634641408</v>
      </c>
      <c r="Q12" s="32" t="s">
        <v>188</v>
      </c>
      <c r="R12" s="23" t="s">
        <v>188</v>
      </c>
    </row>
    <row r="13" spans="1:18" ht="17.100000000000001" customHeight="1" x14ac:dyDescent="0.3">
      <c r="A13" s="53" t="s">
        <v>185</v>
      </c>
      <c r="B13" s="20" t="s">
        <v>13</v>
      </c>
      <c r="C13" s="21">
        <v>24855</v>
      </c>
      <c r="D13" s="21">
        <v>19968</v>
      </c>
      <c r="E13" s="54">
        <v>0.80337960168980083</v>
      </c>
      <c r="F13" s="21">
        <v>16240</v>
      </c>
      <c r="G13" s="21">
        <v>12323</v>
      </c>
      <c r="H13" s="54">
        <v>0.49579561456447396</v>
      </c>
      <c r="I13" s="21">
        <v>12043</v>
      </c>
      <c r="J13" s="54">
        <v>0.48453027559847112</v>
      </c>
      <c r="K13" s="21">
        <v>280</v>
      </c>
      <c r="L13" s="54">
        <v>1.1265338966002816E-2</v>
      </c>
      <c r="M13" s="21">
        <v>3728</v>
      </c>
      <c r="N13" s="54">
        <v>0.14998994166163751</v>
      </c>
      <c r="O13" s="21">
        <v>4887</v>
      </c>
      <c r="P13" s="54">
        <v>0.19662039831019915</v>
      </c>
      <c r="Q13" s="32" t="s">
        <v>188</v>
      </c>
      <c r="R13" s="23" t="s">
        <v>188</v>
      </c>
    </row>
    <row r="14" spans="1:18" ht="17.100000000000001" customHeight="1" x14ac:dyDescent="0.3">
      <c r="A14" s="53" t="s">
        <v>185</v>
      </c>
      <c r="B14" s="20" t="s">
        <v>14</v>
      </c>
      <c r="C14" s="21">
        <v>667</v>
      </c>
      <c r="D14" s="21">
        <v>590</v>
      </c>
      <c r="E14" s="54">
        <v>0.88455772113943032</v>
      </c>
      <c r="F14" s="21">
        <v>488</v>
      </c>
      <c r="G14" s="21">
        <v>342</v>
      </c>
      <c r="H14" s="54">
        <v>0.51274362818590702</v>
      </c>
      <c r="I14" s="21">
        <v>323</v>
      </c>
      <c r="J14" s="54">
        <v>0.48425787106446777</v>
      </c>
      <c r="K14" s="21">
        <v>19</v>
      </c>
      <c r="L14" s="54">
        <v>2.8485757121439279E-2</v>
      </c>
      <c r="M14" s="21">
        <v>102</v>
      </c>
      <c r="N14" s="54">
        <v>0.15292353823088456</v>
      </c>
      <c r="O14" s="21">
        <v>77</v>
      </c>
      <c r="P14" s="54">
        <v>0.11544227886056972</v>
      </c>
      <c r="Q14" s="32" t="s">
        <v>188</v>
      </c>
      <c r="R14" s="23" t="s">
        <v>188</v>
      </c>
    </row>
    <row r="15" spans="1:18" ht="17.100000000000001" customHeight="1" x14ac:dyDescent="0.3">
      <c r="A15" s="53" t="s">
        <v>185</v>
      </c>
      <c r="B15" s="20" t="s">
        <v>15</v>
      </c>
      <c r="C15" s="21">
        <v>2114</v>
      </c>
      <c r="D15" s="21">
        <v>1874</v>
      </c>
      <c r="E15" s="54">
        <v>0.88647114474929045</v>
      </c>
      <c r="F15" s="21">
        <v>1544</v>
      </c>
      <c r="G15" s="21">
        <v>1249</v>
      </c>
      <c r="H15" s="54">
        <v>0.59082308420056762</v>
      </c>
      <c r="I15" s="21">
        <v>1128</v>
      </c>
      <c r="J15" s="54">
        <v>0.53358561967833495</v>
      </c>
      <c r="K15" s="21">
        <v>121</v>
      </c>
      <c r="L15" s="54">
        <v>5.7237464522232731E-2</v>
      </c>
      <c r="M15" s="21">
        <v>330</v>
      </c>
      <c r="N15" s="54">
        <v>0.15610217596972564</v>
      </c>
      <c r="O15" s="21">
        <v>240</v>
      </c>
      <c r="P15" s="54">
        <v>0.11352885525070956</v>
      </c>
      <c r="Q15" s="32" t="s">
        <v>188</v>
      </c>
      <c r="R15" s="23" t="s">
        <v>188</v>
      </c>
    </row>
    <row r="16" spans="1:18" ht="17.100000000000001" customHeight="1" x14ac:dyDescent="0.3">
      <c r="A16" s="53" t="s">
        <v>185</v>
      </c>
      <c r="B16" s="20" t="s">
        <v>16</v>
      </c>
      <c r="C16" s="21">
        <v>4668</v>
      </c>
      <c r="D16" s="21">
        <v>4524</v>
      </c>
      <c r="E16" s="54">
        <v>0.96915167095115684</v>
      </c>
      <c r="F16" s="21">
        <v>3848</v>
      </c>
      <c r="G16" s="21">
        <v>2958</v>
      </c>
      <c r="H16" s="54">
        <v>0.63367609254498714</v>
      </c>
      <c r="I16" s="21">
        <v>2884</v>
      </c>
      <c r="J16" s="54">
        <v>0.61782347900599832</v>
      </c>
      <c r="K16" s="21">
        <v>74</v>
      </c>
      <c r="L16" s="54">
        <v>1.5852613538988862E-2</v>
      </c>
      <c r="M16" s="21">
        <v>676</v>
      </c>
      <c r="N16" s="54">
        <v>0.14481576692373607</v>
      </c>
      <c r="O16" s="21">
        <v>144</v>
      </c>
      <c r="P16" s="54">
        <v>3.0848329048843187E-2</v>
      </c>
      <c r="Q16" s="32" t="s">
        <v>188</v>
      </c>
      <c r="R16" s="23" t="s">
        <v>188</v>
      </c>
    </row>
    <row r="17" spans="1:18" ht="17.100000000000001" customHeight="1" x14ac:dyDescent="0.3">
      <c r="A17" s="53" t="s">
        <v>185</v>
      </c>
      <c r="B17" s="20" t="s">
        <v>17</v>
      </c>
      <c r="C17" s="21">
        <v>301</v>
      </c>
      <c r="D17" s="21" t="s">
        <v>188</v>
      </c>
      <c r="E17" s="54" t="s">
        <v>188</v>
      </c>
      <c r="F17" s="21">
        <v>230</v>
      </c>
      <c r="G17" s="21">
        <v>179</v>
      </c>
      <c r="H17" s="54">
        <v>0.59468438538205981</v>
      </c>
      <c r="I17" s="21">
        <v>179</v>
      </c>
      <c r="J17" s="54">
        <v>0.59468438538205981</v>
      </c>
      <c r="K17" s="21">
        <v>0</v>
      </c>
      <c r="L17" s="54">
        <v>0</v>
      </c>
      <c r="M17" s="21" t="s">
        <v>188</v>
      </c>
      <c r="N17" s="54" t="s">
        <v>188</v>
      </c>
      <c r="O17" s="21" t="s">
        <v>188</v>
      </c>
      <c r="P17" s="54" t="s">
        <v>188</v>
      </c>
      <c r="Q17" s="32">
        <v>2</v>
      </c>
      <c r="R17" s="23" t="s">
        <v>190</v>
      </c>
    </row>
    <row r="18" spans="1:18" ht="17.100000000000001" customHeight="1" x14ac:dyDescent="0.3">
      <c r="A18" s="53" t="s">
        <v>185</v>
      </c>
      <c r="B18" s="20" t="s">
        <v>18</v>
      </c>
      <c r="C18" s="21">
        <v>25682</v>
      </c>
      <c r="D18" s="21">
        <v>23718</v>
      </c>
      <c r="E18" s="54">
        <v>0.92352620512421146</v>
      </c>
      <c r="F18" s="21">
        <v>20687</v>
      </c>
      <c r="G18" s="21">
        <v>15031</v>
      </c>
      <c r="H18" s="54">
        <v>0.58527373257534465</v>
      </c>
      <c r="I18" s="21">
        <v>14556</v>
      </c>
      <c r="J18" s="54">
        <v>0.56677828829530408</v>
      </c>
      <c r="K18" s="21">
        <v>475</v>
      </c>
      <c r="L18" s="54">
        <v>1.8495444280040494E-2</v>
      </c>
      <c r="M18" s="21">
        <v>3031</v>
      </c>
      <c r="N18" s="54">
        <v>0.11802040339537419</v>
      </c>
      <c r="O18" s="21">
        <v>1964</v>
      </c>
      <c r="P18" s="54">
        <v>7.6473794875788495E-2</v>
      </c>
      <c r="Q18" s="32" t="s">
        <v>188</v>
      </c>
      <c r="R18" s="23" t="s">
        <v>188</v>
      </c>
    </row>
    <row r="19" spans="1:18" ht="17.100000000000001" customHeight="1" x14ac:dyDescent="0.3">
      <c r="A19" s="53" t="s">
        <v>185</v>
      </c>
      <c r="B19" s="20" t="s">
        <v>19</v>
      </c>
      <c r="C19" s="21">
        <v>3415</v>
      </c>
      <c r="D19" s="21">
        <v>3105</v>
      </c>
      <c r="E19" s="54">
        <v>0.9092240117130308</v>
      </c>
      <c r="F19" s="21">
        <v>2738</v>
      </c>
      <c r="G19" s="21">
        <v>2025</v>
      </c>
      <c r="H19" s="54">
        <v>0.59297218155197662</v>
      </c>
      <c r="I19" s="21">
        <v>1970</v>
      </c>
      <c r="J19" s="54">
        <v>0.57686676427525618</v>
      </c>
      <c r="K19" s="21">
        <v>55</v>
      </c>
      <c r="L19" s="54">
        <v>1.6105417276720352E-2</v>
      </c>
      <c r="M19" s="21">
        <v>367</v>
      </c>
      <c r="N19" s="54">
        <v>0.10746705710102489</v>
      </c>
      <c r="O19" s="21">
        <v>310</v>
      </c>
      <c r="P19" s="54">
        <v>9.0775988286969256E-2</v>
      </c>
      <c r="Q19" s="32" t="s">
        <v>188</v>
      </c>
      <c r="R19" s="23" t="s">
        <v>188</v>
      </c>
    </row>
    <row r="20" spans="1:18" ht="17.100000000000001" customHeight="1" x14ac:dyDescent="0.3">
      <c r="A20" s="53" t="s">
        <v>185</v>
      </c>
      <c r="B20" s="20" t="s">
        <v>20</v>
      </c>
      <c r="C20" s="21">
        <v>1553</v>
      </c>
      <c r="D20" s="21">
        <v>1453</v>
      </c>
      <c r="E20" s="54">
        <v>0.93560849967804249</v>
      </c>
      <c r="F20" s="21">
        <v>1257</v>
      </c>
      <c r="G20" s="21">
        <v>921</v>
      </c>
      <c r="H20" s="54">
        <v>0.59304571796522854</v>
      </c>
      <c r="I20" s="21">
        <v>891</v>
      </c>
      <c r="J20" s="54">
        <v>0.57372826786864128</v>
      </c>
      <c r="K20" s="21">
        <v>30</v>
      </c>
      <c r="L20" s="54">
        <v>1.9317450096587252E-2</v>
      </c>
      <c r="M20" s="21">
        <v>196</v>
      </c>
      <c r="N20" s="54">
        <v>0.1262073406310367</v>
      </c>
      <c r="O20" s="21">
        <v>100</v>
      </c>
      <c r="P20" s="54">
        <v>6.4391500321957507E-2</v>
      </c>
      <c r="Q20" s="32" t="s">
        <v>188</v>
      </c>
      <c r="R20" s="23" t="s">
        <v>188</v>
      </c>
    </row>
    <row r="21" spans="1:18" ht="17.100000000000001" customHeight="1" x14ac:dyDescent="0.3">
      <c r="A21" s="53" t="s">
        <v>185</v>
      </c>
      <c r="B21" s="20" t="s">
        <v>21</v>
      </c>
      <c r="C21" s="21">
        <v>490</v>
      </c>
      <c r="D21" s="21">
        <v>396</v>
      </c>
      <c r="E21" s="54">
        <v>0.80816326530612248</v>
      </c>
      <c r="F21" s="21">
        <v>294</v>
      </c>
      <c r="G21" s="21">
        <v>273</v>
      </c>
      <c r="H21" s="54">
        <v>0.55714285714285716</v>
      </c>
      <c r="I21" s="21" t="s">
        <v>188</v>
      </c>
      <c r="J21" s="54" t="s">
        <v>188</v>
      </c>
      <c r="K21" s="21" t="s">
        <v>188</v>
      </c>
      <c r="L21" s="54" t="s">
        <v>188</v>
      </c>
      <c r="M21" s="21">
        <v>102</v>
      </c>
      <c r="N21" s="54">
        <v>0.20816326530612245</v>
      </c>
      <c r="O21" s="21">
        <v>94</v>
      </c>
      <c r="P21" s="54">
        <v>0.19183673469387755</v>
      </c>
      <c r="Q21" s="32">
        <v>1</v>
      </c>
      <c r="R21" s="23" t="s">
        <v>189</v>
      </c>
    </row>
    <row r="22" spans="1:18" ht="17.100000000000001" customHeight="1" x14ac:dyDescent="0.3">
      <c r="A22" s="53" t="s">
        <v>185</v>
      </c>
      <c r="B22" s="43" t="s">
        <v>22</v>
      </c>
      <c r="C22" s="21">
        <v>226895</v>
      </c>
      <c r="D22" s="21">
        <v>190901</v>
      </c>
      <c r="E22" s="54">
        <v>0.84136274488199392</v>
      </c>
      <c r="F22" s="21">
        <v>153301</v>
      </c>
      <c r="G22" s="21">
        <v>121284</v>
      </c>
      <c r="H22" s="54">
        <v>0.53453800215958924</v>
      </c>
      <c r="I22" s="21">
        <v>120793</v>
      </c>
      <c r="J22" s="54">
        <v>0.53237400559730275</v>
      </c>
      <c r="K22" s="21">
        <v>491</v>
      </c>
      <c r="L22" s="54">
        <v>2.1639965622865204E-3</v>
      </c>
      <c r="M22" s="21">
        <v>37600</v>
      </c>
      <c r="N22" s="54">
        <v>0.16571541902642192</v>
      </c>
      <c r="O22" s="21">
        <v>35994</v>
      </c>
      <c r="P22" s="54">
        <v>0.15863725511800614</v>
      </c>
      <c r="Q22" s="32" t="s">
        <v>188</v>
      </c>
      <c r="R22" s="23" t="s">
        <v>188</v>
      </c>
    </row>
    <row r="23" spans="1:18" ht="17.100000000000001" customHeight="1" x14ac:dyDescent="0.3">
      <c r="A23" s="53" t="s">
        <v>185</v>
      </c>
      <c r="B23" s="20" t="s">
        <v>23</v>
      </c>
      <c r="C23" s="21">
        <v>4099</v>
      </c>
      <c r="D23" s="21">
        <v>3714</v>
      </c>
      <c r="E23" s="54">
        <v>0.90607465235423279</v>
      </c>
      <c r="F23" s="21">
        <v>3009</v>
      </c>
      <c r="G23" s="21">
        <v>2006</v>
      </c>
      <c r="H23" s="54">
        <v>0.48938765552573799</v>
      </c>
      <c r="I23" s="21">
        <v>1921</v>
      </c>
      <c r="J23" s="54">
        <v>0.46865089046108804</v>
      </c>
      <c r="K23" s="21">
        <v>85</v>
      </c>
      <c r="L23" s="54">
        <v>2.0736765064649915E-2</v>
      </c>
      <c r="M23" s="21">
        <v>705</v>
      </c>
      <c r="N23" s="54">
        <v>0.17199316906562576</v>
      </c>
      <c r="O23" s="21">
        <v>385</v>
      </c>
      <c r="P23" s="54">
        <v>9.3925347645767265E-2</v>
      </c>
      <c r="Q23" s="32" t="s">
        <v>188</v>
      </c>
      <c r="R23" s="23" t="s">
        <v>188</v>
      </c>
    </row>
    <row r="24" spans="1:18" ht="17.100000000000001" customHeight="1" x14ac:dyDescent="0.3">
      <c r="A24" s="53" t="s">
        <v>185</v>
      </c>
      <c r="B24" s="20" t="s">
        <v>24</v>
      </c>
      <c r="C24" s="21">
        <v>3233</v>
      </c>
      <c r="D24" s="21">
        <v>2603</v>
      </c>
      <c r="E24" s="54">
        <v>0.80513454995360345</v>
      </c>
      <c r="F24" s="21">
        <v>2022</v>
      </c>
      <c r="G24" s="21">
        <v>1322</v>
      </c>
      <c r="H24" s="54">
        <v>0.40890813485926386</v>
      </c>
      <c r="I24" s="21">
        <v>1313</v>
      </c>
      <c r="J24" s="54">
        <v>0.40612434271574388</v>
      </c>
      <c r="K24" s="21">
        <v>9</v>
      </c>
      <c r="L24" s="54">
        <v>2.7837921435199505E-3</v>
      </c>
      <c r="M24" s="21">
        <v>581</v>
      </c>
      <c r="N24" s="54">
        <v>0.17970924837612126</v>
      </c>
      <c r="O24" s="21">
        <v>630</v>
      </c>
      <c r="P24" s="54">
        <v>0.19486545004639655</v>
      </c>
      <c r="Q24" s="32" t="s">
        <v>188</v>
      </c>
      <c r="R24" s="23" t="s">
        <v>188</v>
      </c>
    </row>
    <row r="25" spans="1:18" ht="17.100000000000001" customHeight="1" x14ac:dyDescent="0.3">
      <c r="A25" s="53" t="s">
        <v>185</v>
      </c>
      <c r="B25" s="20" t="s">
        <v>25</v>
      </c>
      <c r="C25" s="21">
        <v>308</v>
      </c>
      <c r="D25" s="21">
        <v>280</v>
      </c>
      <c r="E25" s="54">
        <v>0.90909090909090906</v>
      </c>
      <c r="F25" s="21">
        <v>231</v>
      </c>
      <c r="G25" s="21" t="s">
        <v>188</v>
      </c>
      <c r="H25" s="54" t="s">
        <v>188</v>
      </c>
      <c r="I25" s="21" t="s">
        <v>188</v>
      </c>
      <c r="J25" s="54" t="s">
        <v>188</v>
      </c>
      <c r="K25" s="21" t="s">
        <v>188</v>
      </c>
      <c r="L25" s="54" t="s">
        <v>188</v>
      </c>
      <c r="M25" s="21">
        <v>49</v>
      </c>
      <c r="N25" s="54">
        <v>0.15909090909090909</v>
      </c>
      <c r="O25" s="21">
        <v>28</v>
      </c>
      <c r="P25" s="54">
        <v>9.0909090909090912E-2</v>
      </c>
      <c r="Q25" s="32">
        <v>1</v>
      </c>
      <c r="R25" s="23" t="s">
        <v>189</v>
      </c>
    </row>
    <row r="26" spans="1:18" ht="17.100000000000001" customHeight="1" x14ac:dyDescent="0.3">
      <c r="A26" s="53" t="s">
        <v>185</v>
      </c>
      <c r="B26" s="20" t="s">
        <v>26</v>
      </c>
      <c r="C26" s="21">
        <v>2255</v>
      </c>
      <c r="D26" s="21">
        <v>1917</v>
      </c>
      <c r="E26" s="54">
        <v>0.85011086474501107</v>
      </c>
      <c r="F26" s="21">
        <v>1609</v>
      </c>
      <c r="G26" s="21" t="s">
        <v>188</v>
      </c>
      <c r="H26" s="54" t="s">
        <v>188</v>
      </c>
      <c r="I26" s="21">
        <v>1141</v>
      </c>
      <c r="J26" s="54">
        <v>0.50598669623059866</v>
      </c>
      <c r="K26" s="21" t="s">
        <v>188</v>
      </c>
      <c r="L26" s="54" t="s">
        <v>188</v>
      </c>
      <c r="M26" s="21">
        <v>308</v>
      </c>
      <c r="N26" s="54">
        <v>0.13658536585365855</v>
      </c>
      <c r="O26" s="21">
        <v>338</v>
      </c>
      <c r="P26" s="54">
        <v>0.14988913525498893</v>
      </c>
      <c r="Q26" s="32">
        <v>2</v>
      </c>
      <c r="R26" s="23" t="s">
        <v>190</v>
      </c>
    </row>
    <row r="27" spans="1:18" ht="17.100000000000001" customHeight="1" x14ac:dyDescent="0.3">
      <c r="A27" s="53" t="s">
        <v>185</v>
      </c>
      <c r="B27" s="20" t="s">
        <v>27</v>
      </c>
      <c r="C27" s="21">
        <v>7341</v>
      </c>
      <c r="D27" s="21">
        <v>5973</v>
      </c>
      <c r="E27" s="54">
        <v>0.81364936657131182</v>
      </c>
      <c r="F27" s="21">
        <v>5134</v>
      </c>
      <c r="G27" s="21">
        <v>4245</v>
      </c>
      <c r="H27" s="54">
        <v>0.57825909276665299</v>
      </c>
      <c r="I27" s="21">
        <v>4088</v>
      </c>
      <c r="J27" s="54">
        <v>0.5568723607137992</v>
      </c>
      <c r="K27" s="21">
        <v>157</v>
      </c>
      <c r="L27" s="54">
        <v>2.1386732052853834E-2</v>
      </c>
      <c r="M27" s="21">
        <v>839</v>
      </c>
      <c r="N27" s="54">
        <v>0.11428960632066476</v>
      </c>
      <c r="O27" s="21">
        <v>1368</v>
      </c>
      <c r="P27" s="54">
        <v>0.18635063342868818</v>
      </c>
      <c r="Q27" s="32" t="s">
        <v>188</v>
      </c>
      <c r="R27" s="23" t="s">
        <v>188</v>
      </c>
    </row>
    <row r="28" spans="1:18" ht="17.100000000000001" customHeight="1" x14ac:dyDescent="0.3">
      <c r="A28" s="53" t="s">
        <v>185</v>
      </c>
      <c r="B28" s="20" t="s">
        <v>28</v>
      </c>
      <c r="C28" s="21">
        <v>134</v>
      </c>
      <c r="D28" s="21" t="s">
        <v>188</v>
      </c>
      <c r="E28" s="54" t="s">
        <v>188</v>
      </c>
      <c r="F28" s="21" t="s">
        <v>188</v>
      </c>
      <c r="G28" s="21" t="s">
        <v>188</v>
      </c>
      <c r="H28" s="54" t="s">
        <v>188</v>
      </c>
      <c r="I28" s="21">
        <v>23</v>
      </c>
      <c r="J28" s="54">
        <v>0.17164179104477612</v>
      </c>
      <c r="K28" s="21" t="s">
        <v>188</v>
      </c>
      <c r="L28" s="54" t="s">
        <v>188</v>
      </c>
      <c r="M28" s="21" t="s">
        <v>188</v>
      </c>
      <c r="N28" s="54" t="s">
        <v>188</v>
      </c>
      <c r="O28" s="21" t="s">
        <v>188</v>
      </c>
      <c r="P28" s="54" t="s">
        <v>188</v>
      </c>
      <c r="Q28" s="32">
        <v>1</v>
      </c>
      <c r="R28" s="23" t="s">
        <v>189</v>
      </c>
    </row>
    <row r="29" spans="1:18" ht="17.100000000000001" customHeight="1" x14ac:dyDescent="0.3">
      <c r="A29" s="53" t="s">
        <v>185</v>
      </c>
      <c r="B29" s="20" t="s">
        <v>29</v>
      </c>
      <c r="C29" s="21">
        <v>214</v>
      </c>
      <c r="D29" s="21">
        <v>195</v>
      </c>
      <c r="E29" s="54">
        <v>0.91121495327102808</v>
      </c>
      <c r="F29" s="21">
        <v>165</v>
      </c>
      <c r="G29" s="21">
        <v>110</v>
      </c>
      <c r="H29" s="54">
        <v>0.51401869158878499</v>
      </c>
      <c r="I29" s="21">
        <v>110</v>
      </c>
      <c r="J29" s="54">
        <v>0.51401869158878499</v>
      </c>
      <c r="K29" s="21">
        <v>0</v>
      </c>
      <c r="L29" s="54">
        <v>0</v>
      </c>
      <c r="M29" s="21">
        <v>30</v>
      </c>
      <c r="N29" s="54">
        <v>0.14018691588785046</v>
      </c>
      <c r="O29" s="21">
        <v>19</v>
      </c>
      <c r="P29" s="54">
        <v>8.8785046728971959E-2</v>
      </c>
      <c r="Q29" s="32" t="s">
        <v>188</v>
      </c>
      <c r="R29" s="23" t="s">
        <v>188</v>
      </c>
    </row>
    <row r="30" spans="1:18" ht="17.100000000000001" customHeight="1" x14ac:dyDescent="0.3">
      <c r="A30" s="53" t="s">
        <v>185</v>
      </c>
      <c r="B30" s="20" t="s">
        <v>30</v>
      </c>
      <c r="C30" s="21">
        <v>7926</v>
      </c>
      <c r="D30" s="21">
        <v>5989</v>
      </c>
      <c r="E30" s="54">
        <v>0.75561443350996715</v>
      </c>
      <c r="F30" s="21">
        <v>4917</v>
      </c>
      <c r="G30" s="21">
        <v>3837</v>
      </c>
      <c r="H30" s="54">
        <v>0.48410295230885692</v>
      </c>
      <c r="I30" s="21">
        <v>3656</v>
      </c>
      <c r="J30" s="54">
        <v>0.46126671713348472</v>
      </c>
      <c r="K30" s="21">
        <v>181</v>
      </c>
      <c r="L30" s="54">
        <v>2.2836235175372192E-2</v>
      </c>
      <c r="M30" s="21">
        <v>1072</v>
      </c>
      <c r="N30" s="54">
        <v>0.13525107241988393</v>
      </c>
      <c r="O30" s="21">
        <v>1937</v>
      </c>
      <c r="P30" s="54">
        <v>0.24438556649003279</v>
      </c>
      <c r="Q30" s="32" t="s">
        <v>188</v>
      </c>
      <c r="R30" s="23" t="s">
        <v>188</v>
      </c>
    </row>
    <row r="31" spans="1:18" ht="17.100000000000001" customHeight="1" x14ac:dyDescent="0.3">
      <c r="A31" s="53" t="s">
        <v>185</v>
      </c>
      <c r="B31" s="20" t="s">
        <v>31</v>
      </c>
      <c r="C31" s="21">
        <v>1595</v>
      </c>
      <c r="D31" s="21">
        <v>1189</v>
      </c>
      <c r="E31" s="54">
        <v>0.74545454545454548</v>
      </c>
      <c r="F31" s="21">
        <v>979</v>
      </c>
      <c r="G31" s="21">
        <v>784</v>
      </c>
      <c r="H31" s="54">
        <v>0.49153605015673979</v>
      </c>
      <c r="I31" s="21">
        <v>754</v>
      </c>
      <c r="J31" s="54">
        <v>0.47272727272727272</v>
      </c>
      <c r="K31" s="21">
        <v>30</v>
      </c>
      <c r="L31" s="54">
        <v>1.8808777429467086E-2</v>
      </c>
      <c r="M31" s="21">
        <v>210</v>
      </c>
      <c r="N31" s="54">
        <v>0.13166144200626959</v>
      </c>
      <c r="O31" s="21">
        <v>406</v>
      </c>
      <c r="P31" s="54">
        <v>0.25454545454545452</v>
      </c>
      <c r="Q31" s="32" t="s">
        <v>188</v>
      </c>
      <c r="R31" s="23" t="s">
        <v>188</v>
      </c>
    </row>
    <row r="32" spans="1:18" ht="17.100000000000001" customHeight="1" x14ac:dyDescent="0.3">
      <c r="A32" s="53" t="s">
        <v>185</v>
      </c>
      <c r="B32" s="20" t="s">
        <v>32</v>
      </c>
      <c r="C32" s="21">
        <v>1666</v>
      </c>
      <c r="D32" s="21">
        <v>1534</v>
      </c>
      <c r="E32" s="54">
        <v>0.92076830732292914</v>
      </c>
      <c r="F32" s="21">
        <v>1319</v>
      </c>
      <c r="G32" s="21">
        <v>1091</v>
      </c>
      <c r="H32" s="54">
        <v>0.65486194477791115</v>
      </c>
      <c r="I32" s="21">
        <v>1091</v>
      </c>
      <c r="J32" s="54">
        <v>0.65486194477791115</v>
      </c>
      <c r="K32" s="21">
        <v>0</v>
      </c>
      <c r="L32" s="54">
        <v>0</v>
      </c>
      <c r="M32" s="21">
        <v>215</v>
      </c>
      <c r="N32" s="54">
        <v>0.12905162064825931</v>
      </c>
      <c r="O32" s="21">
        <v>132</v>
      </c>
      <c r="P32" s="54">
        <v>7.9231692677070822E-2</v>
      </c>
      <c r="Q32" s="32" t="s">
        <v>188</v>
      </c>
      <c r="R32" s="23" t="s">
        <v>188</v>
      </c>
    </row>
    <row r="33" spans="1:18" ht="17.100000000000001" customHeight="1" x14ac:dyDescent="0.3">
      <c r="A33" s="53" t="s">
        <v>185</v>
      </c>
      <c r="B33" s="20" t="s">
        <v>33</v>
      </c>
      <c r="C33" s="21">
        <v>52526</v>
      </c>
      <c r="D33" s="21">
        <v>44011</v>
      </c>
      <c r="E33" s="54">
        <v>0.83788980695274717</v>
      </c>
      <c r="F33" s="21">
        <v>36138</v>
      </c>
      <c r="G33" s="21">
        <v>28101</v>
      </c>
      <c r="H33" s="54">
        <v>0.53499219434184975</v>
      </c>
      <c r="I33" s="21">
        <v>27602</v>
      </c>
      <c r="J33" s="54">
        <v>0.52549213722727794</v>
      </c>
      <c r="K33" s="21">
        <v>499</v>
      </c>
      <c r="L33" s="54">
        <v>9.5000571145718304E-3</v>
      </c>
      <c r="M33" s="21">
        <v>7873</v>
      </c>
      <c r="N33" s="54">
        <v>0.14988767467539885</v>
      </c>
      <c r="O33" s="21">
        <v>8515</v>
      </c>
      <c r="P33" s="54">
        <v>0.1621101930472528</v>
      </c>
      <c r="Q33" s="32" t="s">
        <v>188</v>
      </c>
      <c r="R33" s="23" t="s">
        <v>188</v>
      </c>
    </row>
    <row r="34" spans="1:18" ht="17.100000000000001" customHeight="1" x14ac:dyDescent="0.3">
      <c r="A34" s="53" t="s">
        <v>185</v>
      </c>
      <c r="B34" s="20" t="s">
        <v>34</v>
      </c>
      <c r="C34" s="21">
        <v>4460</v>
      </c>
      <c r="D34" s="21">
        <v>3675</v>
      </c>
      <c r="E34" s="54">
        <v>0.82399103139013452</v>
      </c>
      <c r="F34" s="21">
        <v>3153</v>
      </c>
      <c r="G34" s="21">
        <v>2682</v>
      </c>
      <c r="H34" s="54">
        <v>0.60134529147982063</v>
      </c>
      <c r="I34" s="21">
        <v>2595</v>
      </c>
      <c r="J34" s="54">
        <v>0.58183856502242148</v>
      </c>
      <c r="K34" s="21">
        <v>87</v>
      </c>
      <c r="L34" s="54">
        <v>1.9506726457399103E-2</v>
      </c>
      <c r="M34" s="21">
        <v>522</v>
      </c>
      <c r="N34" s="54">
        <v>0.11704035874439461</v>
      </c>
      <c r="O34" s="21">
        <v>785</v>
      </c>
      <c r="P34" s="54">
        <v>0.17600896860986548</v>
      </c>
      <c r="Q34" s="32" t="s">
        <v>188</v>
      </c>
      <c r="R34" s="23" t="s">
        <v>188</v>
      </c>
    </row>
    <row r="35" spans="1:18" ht="17.100000000000001" customHeight="1" x14ac:dyDescent="0.3">
      <c r="A35" s="53" t="s">
        <v>185</v>
      </c>
      <c r="B35" s="20" t="s">
        <v>35</v>
      </c>
      <c r="C35" s="21">
        <v>282</v>
      </c>
      <c r="D35" s="21">
        <v>240</v>
      </c>
      <c r="E35" s="54">
        <v>0.85106382978723405</v>
      </c>
      <c r="F35" s="21">
        <v>202</v>
      </c>
      <c r="G35" s="21" t="s">
        <v>188</v>
      </c>
      <c r="H35" s="54" t="s">
        <v>188</v>
      </c>
      <c r="I35" s="21" t="s">
        <v>188</v>
      </c>
      <c r="J35" s="54" t="s">
        <v>188</v>
      </c>
      <c r="K35" s="21" t="s">
        <v>188</v>
      </c>
      <c r="L35" s="54" t="s">
        <v>188</v>
      </c>
      <c r="M35" s="21">
        <v>38</v>
      </c>
      <c r="N35" s="54">
        <v>0.13475177304964539</v>
      </c>
      <c r="O35" s="21">
        <v>42</v>
      </c>
      <c r="P35" s="54">
        <v>0.14893617021276595</v>
      </c>
      <c r="Q35" s="32">
        <v>1</v>
      </c>
      <c r="R35" s="23" t="s">
        <v>189</v>
      </c>
    </row>
    <row r="36" spans="1:18" ht="17.100000000000001" customHeight="1" x14ac:dyDescent="0.3">
      <c r="A36" s="53" t="s">
        <v>185</v>
      </c>
      <c r="B36" s="20" t="s">
        <v>36</v>
      </c>
      <c r="C36" s="21">
        <v>40883</v>
      </c>
      <c r="D36" s="21">
        <v>38037</v>
      </c>
      <c r="E36" s="54">
        <v>0.93038671330381817</v>
      </c>
      <c r="F36" s="21">
        <v>30889</v>
      </c>
      <c r="G36" s="21">
        <v>23751</v>
      </c>
      <c r="H36" s="54">
        <v>0.58095051732994152</v>
      </c>
      <c r="I36" s="21">
        <v>23091</v>
      </c>
      <c r="J36" s="54">
        <v>0.56480688794853606</v>
      </c>
      <c r="K36" s="21">
        <v>660</v>
      </c>
      <c r="L36" s="54">
        <v>1.6143629381405473E-2</v>
      </c>
      <c r="M36" s="21">
        <v>7148</v>
      </c>
      <c r="N36" s="54">
        <v>0.17484039820952474</v>
      </c>
      <c r="O36" s="21">
        <v>2846</v>
      </c>
      <c r="P36" s="54">
        <v>6.9613286696181789E-2</v>
      </c>
      <c r="Q36" s="32" t="s">
        <v>188</v>
      </c>
      <c r="R36" s="23" t="s">
        <v>188</v>
      </c>
    </row>
    <row r="37" spans="1:18" ht="17.100000000000001" customHeight="1" x14ac:dyDescent="0.3">
      <c r="A37" s="53" t="s">
        <v>185</v>
      </c>
      <c r="B37" s="20" t="s">
        <v>37</v>
      </c>
      <c r="C37" s="21">
        <v>28173</v>
      </c>
      <c r="D37" s="21">
        <v>25062</v>
      </c>
      <c r="E37" s="54">
        <v>0.88957512511979553</v>
      </c>
      <c r="F37" s="21">
        <v>18986</v>
      </c>
      <c r="G37" s="21">
        <v>14666</v>
      </c>
      <c r="H37" s="54">
        <v>0.5205693394384695</v>
      </c>
      <c r="I37" s="21">
        <v>13873</v>
      </c>
      <c r="J37" s="54">
        <v>0.49242182231214282</v>
      </c>
      <c r="K37" s="21">
        <v>793</v>
      </c>
      <c r="L37" s="54">
        <v>2.8147517126326623E-2</v>
      </c>
      <c r="M37" s="21">
        <v>6076</v>
      </c>
      <c r="N37" s="54">
        <v>0.21566748305114827</v>
      </c>
      <c r="O37" s="21">
        <v>3111</v>
      </c>
      <c r="P37" s="54">
        <v>0.11042487488020446</v>
      </c>
      <c r="Q37" s="32" t="s">
        <v>188</v>
      </c>
      <c r="R37" s="23" t="s">
        <v>188</v>
      </c>
    </row>
    <row r="38" spans="1:18" ht="17.100000000000001" customHeight="1" x14ac:dyDescent="0.3">
      <c r="A38" s="53" t="s">
        <v>185</v>
      </c>
      <c r="B38" s="20" t="s">
        <v>38</v>
      </c>
      <c r="C38" s="21">
        <v>1053</v>
      </c>
      <c r="D38" s="21">
        <v>807</v>
      </c>
      <c r="E38" s="54">
        <v>0.76638176638176636</v>
      </c>
      <c r="F38" s="21">
        <v>663</v>
      </c>
      <c r="G38" s="21">
        <v>539</v>
      </c>
      <c r="H38" s="54">
        <v>0.51187084520417858</v>
      </c>
      <c r="I38" s="21">
        <v>511</v>
      </c>
      <c r="J38" s="54">
        <v>0.48528015194681862</v>
      </c>
      <c r="K38" s="21">
        <v>28</v>
      </c>
      <c r="L38" s="54">
        <v>2.6590693257359924E-2</v>
      </c>
      <c r="M38" s="21">
        <v>144</v>
      </c>
      <c r="N38" s="54">
        <v>0.13675213675213677</v>
      </c>
      <c r="O38" s="21">
        <v>246</v>
      </c>
      <c r="P38" s="54">
        <v>0.23361823361823361</v>
      </c>
      <c r="Q38" s="32" t="s">
        <v>188</v>
      </c>
      <c r="R38" s="23" t="s">
        <v>188</v>
      </c>
    </row>
    <row r="39" spans="1:18" ht="17.100000000000001" customHeight="1" x14ac:dyDescent="0.3">
      <c r="A39" s="53" t="s">
        <v>185</v>
      </c>
      <c r="B39" s="43" t="s">
        <v>39</v>
      </c>
      <c r="C39" s="21">
        <v>45782</v>
      </c>
      <c r="D39" s="21">
        <v>39470</v>
      </c>
      <c r="E39" s="54">
        <v>0.86212922109125856</v>
      </c>
      <c r="F39" s="21">
        <v>33770</v>
      </c>
      <c r="G39" s="21">
        <v>28207</v>
      </c>
      <c r="H39" s="54">
        <v>0.61611550390983361</v>
      </c>
      <c r="I39" s="21">
        <v>27688</v>
      </c>
      <c r="J39" s="54">
        <v>0.60477917085317379</v>
      </c>
      <c r="K39" s="21">
        <v>519</v>
      </c>
      <c r="L39" s="54">
        <v>1.1336333056659823E-2</v>
      </c>
      <c r="M39" s="21">
        <v>5700</v>
      </c>
      <c r="N39" s="54">
        <v>0.12450307981302695</v>
      </c>
      <c r="O39" s="21">
        <v>6312</v>
      </c>
      <c r="P39" s="54">
        <v>0.13787077890874141</v>
      </c>
      <c r="Q39" s="32" t="s">
        <v>188</v>
      </c>
      <c r="R39" s="23" t="s">
        <v>188</v>
      </c>
    </row>
    <row r="40" spans="1:18" ht="17.100000000000001" customHeight="1" x14ac:dyDescent="0.3">
      <c r="A40" s="53" t="s">
        <v>185</v>
      </c>
      <c r="B40" s="20" t="s">
        <v>40</v>
      </c>
      <c r="C40" s="21">
        <v>50691</v>
      </c>
      <c r="D40" s="21">
        <v>45732</v>
      </c>
      <c r="E40" s="54">
        <v>0.90217198319228264</v>
      </c>
      <c r="F40" s="21">
        <v>36904</v>
      </c>
      <c r="G40" s="21">
        <v>27968</v>
      </c>
      <c r="H40" s="54">
        <v>0.5517350219960151</v>
      </c>
      <c r="I40" s="21">
        <v>27697</v>
      </c>
      <c r="J40" s="54">
        <v>0.54638890532836204</v>
      </c>
      <c r="K40" s="21">
        <v>271</v>
      </c>
      <c r="L40" s="54">
        <v>5.346116667653035E-3</v>
      </c>
      <c r="M40" s="21">
        <v>8828</v>
      </c>
      <c r="N40" s="54">
        <v>0.17415320273815865</v>
      </c>
      <c r="O40" s="21">
        <v>4959</v>
      </c>
      <c r="P40" s="54">
        <v>9.7828016807717341E-2</v>
      </c>
      <c r="Q40" s="32" t="s">
        <v>188</v>
      </c>
      <c r="R40" s="23" t="s">
        <v>188</v>
      </c>
    </row>
    <row r="41" spans="1:18" ht="17.100000000000001" customHeight="1" x14ac:dyDescent="0.3">
      <c r="A41" s="53" t="s">
        <v>185</v>
      </c>
      <c r="B41" s="43" t="s">
        <v>41</v>
      </c>
      <c r="C41" s="21">
        <v>12142</v>
      </c>
      <c r="D41" s="21">
        <v>10552</v>
      </c>
      <c r="E41" s="54">
        <v>0.86904957997035082</v>
      </c>
      <c r="F41" s="21">
        <v>7993</v>
      </c>
      <c r="G41" s="21">
        <v>5908</v>
      </c>
      <c r="H41" s="54">
        <v>0.48657552297809259</v>
      </c>
      <c r="I41" s="21">
        <v>5837</v>
      </c>
      <c r="J41" s="54">
        <v>0.48072805139186298</v>
      </c>
      <c r="K41" s="21">
        <v>71</v>
      </c>
      <c r="L41" s="54">
        <v>5.847471586229616E-3</v>
      </c>
      <c r="M41" s="21">
        <v>2559</v>
      </c>
      <c r="N41" s="54">
        <v>0.21075605336847306</v>
      </c>
      <c r="O41" s="21">
        <v>1590</v>
      </c>
      <c r="P41" s="54">
        <v>0.13095042002964916</v>
      </c>
      <c r="Q41" s="32" t="s">
        <v>188</v>
      </c>
      <c r="R41" s="23" t="s">
        <v>188</v>
      </c>
    </row>
    <row r="42" spans="1:18" ht="17.100000000000001" customHeight="1" x14ac:dyDescent="0.3">
      <c r="A42" s="53" t="s">
        <v>185</v>
      </c>
      <c r="B42" s="43" t="s">
        <v>42</v>
      </c>
      <c r="C42" s="21">
        <v>14956</v>
      </c>
      <c r="D42" s="21">
        <v>13341</v>
      </c>
      <c r="E42" s="54">
        <v>0.89201658197378975</v>
      </c>
      <c r="F42" s="21">
        <v>11160</v>
      </c>
      <c r="G42" s="21">
        <v>8479</v>
      </c>
      <c r="H42" s="54">
        <v>0.56692966033698855</v>
      </c>
      <c r="I42" s="21">
        <v>8160</v>
      </c>
      <c r="J42" s="54">
        <v>0.54560042792190422</v>
      </c>
      <c r="K42" s="21">
        <v>319</v>
      </c>
      <c r="L42" s="54">
        <v>2.1329232415084248E-2</v>
      </c>
      <c r="M42" s="21">
        <v>2181</v>
      </c>
      <c r="N42" s="54">
        <v>0.14582776143353837</v>
      </c>
      <c r="O42" s="21">
        <v>1615</v>
      </c>
      <c r="P42" s="54">
        <v>0.10798341802621021</v>
      </c>
      <c r="Q42" s="32" t="s">
        <v>188</v>
      </c>
      <c r="R42" s="23" t="s">
        <v>188</v>
      </c>
    </row>
    <row r="43" spans="1:18" ht="17.100000000000001" customHeight="1" x14ac:dyDescent="0.3">
      <c r="A43" s="53" t="s">
        <v>185</v>
      </c>
      <c r="B43" s="43" t="s">
        <v>43</v>
      </c>
      <c r="C43" s="21">
        <v>3918</v>
      </c>
      <c r="D43" s="21">
        <v>3494</v>
      </c>
      <c r="E43" s="54">
        <v>0.89178152118427767</v>
      </c>
      <c r="F43" s="21">
        <v>2815</v>
      </c>
      <c r="G43" s="21">
        <v>2152</v>
      </c>
      <c r="H43" s="54">
        <v>0.54925982644206228</v>
      </c>
      <c r="I43" s="21">
        <v>2130</v>
      </c>
      <c r="J43" s="54">
        <v>0.54364471669218994</v>
      </c>
      <c r="K43" s="21">
        <v>22</v>
      </c>
      <c r="L43" s="54">
        <v>5.6151097498723839E-3</v>
      </c>
      <c r="M43" s="21">
        <v>679</v>
      </c>
      <c r="N43" s="54">
        <v>0.17330270546197038</v>
      </c>
      <c r="O43" s="21">
        <v>424</v>
      </c>
      <c r="P43" s="54">
        <v>0.1082184788157223</v>
      </c>
      <c r="Q43" s="32" t="s">
        <v>188</v>
      </c>
      <c r="R43" s="23" t="s">
        <v>188</v>
      </c>
    </row>
    <row r="44" spans="1:18" ht="17.100000000000001" customHeight="1" x14ac:dyDescent="0.3">
      <c r="A44" s="53" t="s">
        <v>185</v>
      </c>
      <c r="B44" s="20" t="s">
        <v>44</v>
      </c>
      <c r="C44" s="21">
        <v>9257</v>
      </c>
      <c r="D44" s="21">
        <v>7205</v>
      </c>
      <c r="E44" s="54">
        <v>0.77832991249864969</v>
      </c>
      <c r="F44" s="21">
        <v>5331</v>
      </c>
      <c r="G44" s="21">
        <v>3695</v>
      </c>
      <c r="H44" s="54">
        <v>0.39915739440423464</v>
      </c>
      <c r="I44" s="21">
        <v>3618</v>
      </c>
      <c r="J44" s="54">
        <v>0.39083936480501241</v>
      </c>
      <c r="K44" s="21">
        <v>77</v>
      </c>
      <c r="L44" s="54">
        <v>8.3180295992222094E-3</v>
      </c>
      <c r="M44" s="21">
        <v>1874</v>
      </c>
      <c r="N44" s="54">
        <v>0.20244139570055095</v>
      </c>
      <c r="O44" s="21">
        <v>2052</v>
      </c>
      <c r="P44" s="54">
        <v>0.22167008750135034</v>
      </c>
      <c r="Q44" s="32" t="s">
        <v>188</v>
      </c>
      <c r="R44" s="23" t="s">
        <v>188</v>
      </c>
    </row>
    <row r="45" spans="1:18" ht="17.100000000000001" customHeight="1" x14ac:dyDescent="0.3">
      <c r="A45" s="53" t="s">
        <v>185</v>
      </c>
      <c r="B45" s="43" t="s">
        <v>45</v>
      </c>
      <c r="C45" s="21">
        <v>8605</v>
      </c>
      <c r="D45" s="21">
        <v>6357</v>
      </c>
      <c r="E45" s="54">
        <v>0.73875653689715282</v>
      </c>
      <c r="F45" s="21">
        <v>5003</v>
      </c>
      <c r="G45" s="21">
        <v>3735</v>
      </c>
      <c r="H45" s="54">
        <v>0.43404997094712378</v>
      </c>
      <c r="I45" s="21">
        <v>3480</v>
      </c>
      <c r="J45" s="54">
        <v>0.4044160371876816</v>
      </c>
      <c r="K45" s="21">
        <v>255</v>
      </c>
      <c r="L45" s="54">
        <v>2.9633933759442184E-2</v>
      </c>
      <c r="M45" s="21">
        <v>1354</v>
      </c>
      <c r="N45" s="54">
        <v>0.15735037768739105</v>
      </c>
      <c r="O45" s="21">
        <v>2248</v>
      </c>
      <c r="P45" s="54">
        <v>0.26124346310284718</v>
      </c>
      <c r="Q45" s="32" t="s">
        <v>188</v>
      </c>
      <c r="R45" s="23" t="s">
        <v>188</v>
      </c>
    </row>
    <row r="46" spans="1:18" ht="17.100000000000001" customHeight="1" x14ac:dyDescent="0.3">
      <c r="A46" s="53" t="s">
        <v>185</v>
      </c>
      <c r="B46" s="20" t="s">
        <v>46</v>
      </c>
      <c r="C46" s="21">
        <v>22735</v>
      </c>
      <c r="D46" s="21">
        <v>19643</v>
      </c>
      <c r="E46" s="54">
        <v>0.86399824059819663</v>
      </c>
      <c r="F46" s="21">
        <v>15526</v>
      </c>
      <c r="G46" s="21">
        <v>10532</v>
      </c>
      <c r="H46" s="54">
        <v>0.46325049483175718</v>
      </c>
      <c r="I46" s="21">
        <v>10348</v>
      </c>
      <c r="J46" s="54">
        <v>0.45515724653617767</v>
      </c>
      <c r="K46" s="21">
        <v>184</v>
      </c>
      <c r="L46" s="54">
        <v>8.0932482955795026E-3</v>
      </c>
      <c r="M46" s="21">
        <v>4117</v>
      </c>
      <c r="N46" s="54">
        <v>0.18108643061359139</v>
      </c>
      <c r="O46" s="21">
        <v>3092</v>
      </c>
      <c r="P46" s="54">
        <v>0.1360017594018034</v>
      </c>
      <c r="Q46" s="32" t="s">
        <v>188</v>
      </c>
      <c r="R46" s="23" t="s">
        <v>188</v>
      </c>
    </row>
    <row r="47" spans="1:18" ht="17.100000000000001" customHeight="1" x14ac:dyDescent="0.3">
      <c r="A47" s="53" t="s">
        <v>185</v>
      </c>
      <c r="B47" s="20" t="s">
        <v>47</v>
      </c>
      <c r="C47" s="21">
        <v>3472</v>
      </c>
      <c r="D47" s="21">
        <v>2970</v>
      </c>
      <c r="E47" s="54">
        <v>0.8554147465437788</v>
      </c>
      <c r="F47" s="21">
        <v>2340</v>
      </c>
      <c r="G47" s="21">
        <v>1719</v>
      </c>
      <c r="H47" s="54">
        <v>0.49510368663594467</v>
      </c>
      <c r="I47" s="21">
        <v>1660</v>
      </c>
      <c r="J47" s="54">
        <v>0.47811059907834103</v>
      </c>
      <c r="K47" s="21">
        <v>59</v>
      </c>
      <c r="L47" s="54">
        <v>1.6993087557603686E-2</v>
      </c>
      <c r="M47" s="21">
        <v>630</v>
      </c>
      <c r="N47" s="54">
        <v>0.18145161290322581</v>
      </c>
      <c r="O47" s="21">
        <v>502</v>
      </c>
      <c r="P47" s="54">
        <v>0.1445852534562212</v>
      </c>
      <c r="Q47" s="32" t="s">
        <v>188</v>
      </c>
      <c r="R47" s="23" t="s">
        <v>188</v>
      </c>
    </row>
    <row r="48" spans="1:18" ht="17.100000000000001" customHeight="1" x14ac:dyDescent="0.3">
      <c r="A48" s="53" t="s">
        <v>185</v>
      </c>
      <c r="B48" s="20" t="s">
        <v>48</v>
      </c>
      <c r="C48" s="21">
        <v>3118</v>
      </c>
      <c r="D48" s="21">
        <v>2670</v>
      </c>
      <c r="E48" s="54">
        <v>0.85631815266196276</v>
      </c>
      <c r="F48" s="21">
        <v>2349</v>
      </c>
      <c r="G48" s="21">
        <v>2064</v>
      </c>
      <c r="H48" s="54">
        <v>0.66196279666452851</v>
      </c>
      <c r="I48" s="21">
        <v>1969</v>
      </c>
      <c r="J48" s="54">
        <v>0.63149454778704295</v>
      </c>
      <c r="K48" s="21">
        <v>95</v>
      </c>
      <c r="L48" s="54">
        <v>3.0468248877485567E-2</v>
      </c>
      <c r="M48" s="21">
        <v>321</v>
      </c>
      <c r="N48" s="54">
        <v>0.10295060936497755</v>
      </c>
      <c r="O48" s="21">
        <v>448</v>
      </c>
      <c r="P48" s="54">
        <v>0.14368184733803721</v>
      </c>
      <c r="Q48" s="32" t="s">
        <v>188</v>
      </c>
      <c r="R48" s="23" t="s">
        <v>188</v>
      </c>
    </row>
    <row r="49" spans="1:18" ht="17.100000000000001" customHeight="1" x14ac:dyDescent="0.3">
      <c r="A49" s="53" t="s">
        <v>185</v>
      </c>
      <c r="B49" s="20" t="s">
        <v>49</v>
      </c>
      <c r="C49" s="21" t="s">
        <v>188</v>
      </c>
      <c r="D49" s="21" t="s">
        <v>188</v>
      </c>
      <c r="E49" s="54" t="s">
        <v>188</v>
      </c>
      <c r="F49" s="21" t="s">
        <v>188</v>
      </c>
      <c r="G49" s="21">
        <v>43</v>
      </c>
      <c r="H49" s="54">
        <v>0.66153846153846152</v>
      </c>
      <c r="I49" s="21">
        <v>43</v>
      </c>
      <c r="J49" s="54">
        <v>0.66153846153846152</v>
      </c>
      <c r="K49" s="21">
        <v>0</v>
      </c>
      <c r="L49" s="54">
        <v>0</v>
      </c>
      <c r="M49" s="21" t="s">
        <v>188</v>
      </c>
      <c r="N49" s="54" t="s">
        <v>188</v>
      </c>
      <c r="O49" s="21">
        <v>0</v>
      </c>
      <c r="P49" s="54">
        <v>0</v>
      </c>
      <c r="Q49" s="32">
        <v>2</v>
      </c>
      <c r="R49" s="23" t="s">
        <v>190</v>
      </c>
    </row>
    <row r="50" spans="1:18" ht="17.100000000000001" customHeight="1" x14ac:dyDescent="0.3">
      <c r="A50" s="53" t="s">
        <v>185</v>
      </c>
      <c r="B50" s="20" t="s">
        <v>50</v>
      </c>
      <c r="C50" s="21">
        <v>930</v>
      </c>
      <c r="D50" s="21">
        <v>797</v>
      </c>
      <c r="E50" s="54">
        <v>0.85698924731182791</v>
      </c>
      <c r="F50" s="21">
        <v>681</v>
      </c>
      <c r="G50" s="21" t="s">
        <v>188</v>
      </c>
      <c r="H50" s="54" t="s">
        <v>188</v>
      </c>
      <c r="I50" s="21">
        <v>542</v>
      </c>
      <c r="J50" s="54">
        <v>0.58279569892473115</v>
      </c>
      <c r="K50" s="21" t="s">
        <v>188</v>
      </c>
      <c r="L50" s="54" t="s">
        <v>188</v>
      </c>
      <c r="M50" s="21">
        <v>116</v>
      </c>
      <c r="N50" s="54">
        <v>0.12473118279569892</v>
      </c>
      <c r="O50" s="21">
        <v>133</v>
      </c>
      <c r="P50" s="54">
        <v>0.14301075268817204</v>
      </c>
      <c r="Q50" s="32">
        <v>2</v>
      </c>
      <c r="R50" s="23" t="s">
        <v>190</v>
      </c>
    </row>
    <row r="51" spans="1:18" ht="17.100000000000001" customHeight="1" x14ac:dyDescent="0.3">
      <c r="A51" s="53" t="s">
        <v>185</v>
      </c>
      <c r="B51" s="20" t="s">
        <v>51</v>
      </c>
      <c r="C51" s="21">
        <v>6733</v>
      </c>
      <c r="D51" s="21">
        <v>5543</v>
      </c>
      <c r="E51" s="54">
        <v>0.82325857715728501</v>
      </c>
      <c r="F51" s="21">
        <v>4359</v>
      </c>
      <c r="G51" s="21">
        <v>3459</v>
      </c>
      <c r="H51" s="54">
        <v>0.51373830387642949</v>
      </c>
      <c r="I51" s="21">
        <v>3374</v>
      </c>
      <c r="J51" s="54">
        <v>0.50111391653052129</v>
      </c>
      <c r="K51" s="21">
        <v>85</v>
      </c>
      <c r="L51" s="54">
        <v>1.2624387345908213E-2</v>
      </c>
      <c r="M51" s="21">
        <v>1184</v>
      </c>
      <c r="N51" s="54">
        <v>0.17585028961829793</v>
      </c>
      <c r="O51" s="21">
        <v>1190</v>
      </c>
      <c r="P51" s="54">
        <v>0.17674142284271499</v>
      </c>
      <c r="Q51" s="32" t="s">
        <v>188</v>
      </c>
      <c r="R51" s="23" t="s">
        <v>188</v>
      </c>
    </row>
    <row r="52" spans="1:18" ht="17.100000000000001" customHeight="1" x14ac:dyDescent="0.3">
      <c r="A52" s="53" t="s">
        <v>185</v>
      </c>
      <c r="B52" s="20" t="s">
        <v>52</v>
      </c>
      <c r="C52" s="21">
        <v>6358</v>
      </c>
      <c r="D52" s="21">
        <v>5571</v>
      </c>
      <c r="E52" s="54">
        <v>0.87621893677257001</v>
      </c>
      <c r="F52" s="21">
        <v>4399</v>
      </c>
      <c r="G52" s="21">
        <v>3100</v>
      </c>
      <c r="H52" s="54">
        <v>0.48757470902799621</v>
      </c>
      <c r="I52" s="21">
        <v>2934</v>
      </c>
      <c r="J52" s="54">
        <v>0.46146586977036802</v>
      </c>
      <c r="K52" s="21">
        <v>166</v>
      </c>
      <c r="L52" s="54">
        <v>2.6108839257628184E-2</v>
      </c>
      <c r="M52" s="21">
        <v>1172</v>
      </c>
      <c r="N52" s="54">
        <v>0.18433469644542308</v>
      </c>
      <c r="O52" s="21">
        <v>787</v>
      </c>
      <c r="P52" s="54">
        <v>0.12378106322743002</v>
      </c>
      <c r="Q52" s="32" t="s">
        <v>188</v>
      </c>
      <c r="R52" s="23" t="s">
        <v>188</v>
      </c>
    </row>
    <row r="53" spans="1:18" ht="17.100000000000001" customHeight="1" x14ac:dyDescent="0.3">
      <c r="A53" s="53" t="s">
        <v>185</v>
      </c>
      <c r="B53" s="20" t="s">
        <v>53</v>
      </c>
      <c r="C53" s="21">
        <v>12170</v>
      </c>
      <c r="D53" s="21">
        <v>10337</v>
      </c>
      <c r="E53" s="54">
        <v>0.84938373048479865</v>
      </c>
      <c r="F53" s="21">
        <v>8831</v>
      </c>
      <c r="G53" s="21">
        <v>7049</v>
      </c>
      <c r="H53" s="54">
        <v>0.57921117502054231</v>
      </c>
      <c r="I53" s="21">
        <v>6702</v>
      </c>
      <c r="J53" s="54">
        <v>0.55069843878389479</v>
      </c>
      <c r="K53" s="21">
        <v>347</v>
      </c>
      <c r="L53" s="54">
        <v>2.8512736236647494E-2</v>
      </c>
      <c r="M53" s="21">
        <v>1506</v>
      </c>
      <c r="N53" s="54">
        <v>0.12374691865242399</v>
      </c>
      <c r="O53" s="21">
        <v>1833</v>
      </c>
      <c r="P53" s="54">
        <v>0.15061626951520132</v>
      </c>
      <c r="Q53" s="32" t="s">
        <v>188</v>
      </c>
      <c r="R53" s="23" t="s">
        <v>188</v>
      </c>
    </row>
    <row r="54" spans="1:18" ht="17.100000000000001" customHeight="1" x14ac:dyDescent="0.3">
      <c r="A54" s="53" t="s">
        <v>185</v>
      </c>
      <c r="B54" s="20" t="s">
        <v>54</v>
      </c>
      <c r="C54" s="21">
        <v>2146</v>
      </c>
      <c r="D54" s="21">
        <v>1919</v>
      </c>
      <c r="E54" s="54">
        <v>0.89422180801491147</v>
      </c>
      <c r="F54" s="21">
        <v>1696</v>
      </c>
      <c r="G54" s="21">
        <v>1291</v>
      </c>
      <c r="H54" s="54">
        <v>0.60158434296365326</v>
      </c>
      <c r="I54" s="21">
        <v>1247</v>
      </c>
      <c r="J54" s="54">
        <v>0.58108108108108103</v>
      </c>
      <c r="K54" s="21">
        <v>44</v>
      </c>
      <c r="L54" s="54">
        <v>2.0503261882572229E-2</v>
      </c>
      <c r="M54" s="21">
        <v>223</v>
      </c>
      <c r="N54" s="54">
        <v>0.10391425908667289</v>
      </c>
      <c r="O54" s="21">
        <v>227</v>
      </c>
      <c r="P54" s="54">
        <v>0.10577819198508853</v>
      </c>
      <c r="Q54" s="32" t="s">
        <v>188</v>
      </c>
      <c r="R54" s="23" t="s">
        <v>188</v>
      </c>
    </row>
    <row r="55" spans="1:18" ht="17.100000000000001" customHeight="1" x14ac:dyDescent="0.3">
      <c r="A55" s="53" t="s">
        <v>185</v>
      </c>
      <c r="B55" s="20" t="s">
        <v>55</v>
      </c>
      <c r="C55" s="21">
        <v>1163</v>
      </c>
      <c r="D55" s="21">
        <v>920</v>
      </c>
      <c r="E55" s="54">
        <v>0.7910576096302665</v>
      </c>
      <c r="F55" s="21">
        <v>752</v>
      </c>
      <c r="G55" s="21">
        <v>625</v>
      </c>
      <c r="H55" s="54">
        <v>0.53740326741186584</v>
      </c>
      <c r="I55" s="21">
        <v>603</v>
      </c>
      <c r="J55" s="54">
        <v>0.51848667239896817</v>
      </c>
      <c r="K55" s="21">
        <v>22</v>
      </c>
      <c r="L55" s="54">
        <v>1.8916595012897677E-2</v>
      </c>
      <c r="M55" s="21">
        <v>168</v>
      </c>
      <c r="N55" s="54">
        <v>0.14445399828030955</v>
      </c>
      <c r="O55" s="21">
        <v>243</v>
      </c>
      <c r="P55" s="54">
        <v>0.20894239036973344</v>
      </c>
      <c r="Q55" s="32" t="s">
        <v>188</v>
      </c>
      <c r="R55" s="23" t="s">
        <v>188</v>
      </c>
    </row>
    <row r="56" spans="1:18" ht="17.100000000000001" customHeight="1" x14ac:dyDescent="0.3">
      <c r="A56" s="53" t="s">
        <v>185</v>
      </c>
      <c r="B56" s="20" t="s">
        <v>56</v>
      </c>
      <c r="C56" s="21">
        <v>251</v>
      </c>
      <c r="D56" s="21">
        <v>232</v>
      </c>
      <c r="E56" s="54">
        <v>0.92430278884462147</v>
      </c>
      <c r="F56" s="21">
        <v>194</v>
      </c>
      <c r="G56" s="21" t="s">
        <v>188</v>
      </c>
      <c r="H56" s="54" t="s">
        <v>188</v>
      </c>
      <c r="I56" s="21">
        <v>144</v>
      </c>
      <c r="J56" s="54">
        <v>0.57370517928286857</v>
      </c>
      <c r="K56" s="21" t="s">
        <v>188</v>
      </c>
      <c r="L56" s="54" t="s">
        <v>188</v>
      </c>
      <c r="M56" s="21">
        <v>38</v>
      </c>
      <c r="N56" s="54">
        <v>0.15139442231075698</v>
      </c>
      <c r="O56" s="21">
        <v>19</v>
      </c>
      <c r="P56" s="54">
        <v>7.5697211155378488E-2</v>
      </c>
      <c r="Q56" s="32">
        <v>2</v>
      </c>
      <c r="R56" s="23" t="s">
        <v>190</v>
      </c>
    </row>
    <row r="57" spans="1:18" ht="17.100000000000001" customHeight="1" x14ac:dyDescent="0.3">
      <c r="A57" s="53" t="s">
        <v>185</v>
      </c>
      <c r="B57" s="20" t="s">
        <v>57</v>
      </c>
      <c r="C57" s="21">
        <v>11812</v>
      </c>
      <c r="D57" s="21">
        <v>10047</v>
      </c>
      <c r="E57" s="54">
        <v>0.85057568574331188</v>
      </c>
      <c r="F57" s="21">
        <v>8252</v>
      </c>
      <c r="G57" s="21">
        <v>5978</v>
      </c>
      <c r="H57" s="54">
        <v>0.5060954961056553</v>
      </c>
      <c r="I57" s="21">
        <v>5672</v>
      </c>
      <c r="J57" s="54">
        <v>0.48018963765662037</v>
      </c>
      <c r="K57" s="21">
        <v>306</v>
      </c>
      <c r="L57" s="54">
        <v>2.5905858449034879E-2</v>
      </c>
      <c r="M57" s="21">
        <v>1795</v>
      </c>
      <c r="N57" s="54">
        <v>0.15196410430071114</v>
      </c>
      <c r="O57" s="21">
        <v>1765</v>
      </c>
      <c r="P57" s="54">
        <v>0.14942431425668812</v>
      </c>
      <c r="Q57" s="32" t="s">
        <v>188</v>
      </c>
      <c r="R57" s="23" t="s">
        <v>188</v>
      </c>
    </row>
    <row r="58" spans="1:18" ht="17.100000000000001" customHeight="1" x14ac:dyDescent="0.3">
      <c r="A58" s="53" t="s">
        <v>185</v>
      </c>
      <c r="B58" s="20" t="s">
        <v>58</v>
      </c>
      <c r="C58" s="21">
        <v>738</v>
      </c>
      <c r="D58" s="21">
        <v>627</v>
      </c>
      <c r="E58" s="54">
        <v>0.84959349593495936</v>
      </c>
      <c r="F58" s="21">
        <v>532</v>
      </c>
      <c r="G58" s="21" t="s">
        <v>188</v>
      </c>
      <c r="H58" s="54" t="s">
        <v>188</v>
      </c>
      <c r="I58" s="21" t="s">
        <v>188</v>
      </c>
      <c r="J58" s="54" t="s">
        <v>188</v>
      </c>
      <c r="K58" s="21" t="s">
        <v>188</v>
      </c>
      <c r="L58" s="54" t="s">
        <v>188</v>
      </c>
      <c r="M58" s="21">
        <v>95</v>
      </c>
      <c r="N58" s="54">
        <v>0.12872628726287264</v>
      </c>
      <c r="O58" s="21">
        <v>111</v>
      </c>
      <c r="P58" s="54">
        <v>0.15040650406504066</v>
      </c>
      <c r="Q58" s="32">
        <v>1</v>
      </c>
      <c r="R58" s="23" t="s">
        <v>189</v>
      </c>
    </row>
    <row r="59" spans="1:18" ht="17.100000000000001" customHeight="1" x14ac:dyDescent="0.3">
      <c r="A59" s="53" t="s">
        <v>185</v>
      </c>
      <c r="B59" s="20" t="s">
        <v>59</v>
      </c>
      <c r="C59" s="21">
        <v>14348</v>
      </c>
      <c r="D59" s="21">
        <v>11102</v>
      </c>
      <c r="E59" s="54">
        <v>0.77376637858935038</v>
      </c>
      <c r="F59" s="21">
        <v>9383</v>
      </c>
      <c r="G59" s="21">
        <v>7438</v>
      </c>
      <c r="H59" s="54">
        <v>0.51839977697240036</v>
      </c>
      <c r="I59" s="21">
        <v>7297</v>
      </c>
      <c r="J59" s="54">
        <v>0.50857262336214104</v>
      </c>
      <c r="K59" s="21">
        <v>141</v>
      </c>
      <c r="L59" s="54">
        <v>9.8271536102592701E-3</v>
      </c>
      <c r="M59" s="21">
        <v>1719</v>
      </c>
      <c r="N59" s="54">
        <v>0.11980763869528854</v>
      </c>
      <c r="O59" s="21">
        <v>3246</v>
      </c>
      <c r="P59" s="54">
        <v>0.22623362141064957</v>
      </c>
      <c r="Q59" s="32" t="s">
        <v>188</v>
      </c>
      <c r="R59" s="23" t="s">
        <v>188</v>
      </c>
    </row>
    <row r="60" spans="1:18" ht="17.100000000000001" customHeight="1" x14ac:dyDescent="0.3">
      <c r="A60" s="53" t="s">
        <v>185</v>
      </c>
      <c r="B60" s="20" t="s">
        <v>60</v>
      </c>
      <c r="C60" s="21">
        <v>3053</v>
      </c>
      <c r="D60" s="21">
        <v>2646</v>
      </c>
      <c r="E60" s="54">
        <v>0.86668850311169343</v>
      </c>
      <c r="F60" s="21">
        <v>2253</v>
      </c>
      <c r="G60" s="21">
        <v>1721</v>
      </c>
      <c r="H60" s="54">
        <v>0.56370782836554212</v>
      </c>
      <c r="I60" s="21">
        <v>1686</v>
      </c>
      <c r="J60" s="54">
        <v>0.55224369472649848</v>
      </c>
      <c r="K60" s="21">
        <v>35</v>
      </c>
      <c r="L60" s="54">
        <v>1.1464133639043564E-2</v>
      </c>
      <c r="M60" s="21">
        <v>393</v>
      </c>
      <c r="N60" s="54">
        <v>0.12872584343268917</v>
      </c>
      <c r="O60" s="21">
        <v>407</v>
      </c>
      <c r="P60" s="54">
        <v>0.1333114968883066</v>
      </c>
      <c r="Q60" s="32" t="s">
        <v>188</v>
      </c>
      <c r="R60" s="23" t="s">
        <v>188</v>
      </c>
    </row>
    <row r="61" spans="1:18" ht="17.100000000000001" customHeight="1" x14ac:dyDescent="0.3">
      <c r="A61" s="53" t="s">
        <v>185</v>
      </c>
      <c r="B61" s="20" t="s">
        <v>61</v>
      </c>
      <c r="C61" s="21">
        <v>1951</v>
      </c>
      <c r="D61" s="21">
        <v>1620</v>
      </c>
      <c r="E61" s="54">
        <v>0.83034341363403386</v>
      </c>
      <c r="F61" s="21">
        <v>1376</v>
      </c>
      <c r="G61" s="21" t="s">
        <v>188</v>
      </c>
      <c r="H61" s="54" t="s">
        <v>188</v>
      </c>
      <c r="I61" s="21">
        <v>1106</v>
      </c>
      <c r="J61" s="54">
        <v>0.56688877498718604</v>
      </c>
      <c r="K61" s="21" t="s">
        <v>188</v>
      </c>
      <c r="L61" s="54" t="s">
        <v>188</v>
      </c>
      <c r="M61" s="21">
        <v>244</v>
      </c>
      <c r="N61" s="54">
        <v>0.12506406970784215</v>
      </c>
      <c r="O61" s="21">
        <v>331</v>
      </c>
      <c r="P61" s="54">
        <v>0.16965658636596617</v>
      </c>
      <c r="Q61" s="32">
        <v>2</v>
      </c>
      <c r="R61" s="23" t="s">
        <v>190</v>
      </c>
    </row>
    <row r="62" spans="1:18" ht="17.100000000000001" customHeight="1" x14ac:dyDescent="0.3">
      <c r="A62" s="55" t="s">
        <v>185</v>
      </c>
      <c r="B62" s="27" t="s">
        <v>62</v>
      </c>
      <c r="C62" s="28">
        <v>733790</v>
      </c>
      <c r="D62" s="28">
        <v>626210</v>
      </c>
      <c r="E62" s="56">
        <v>0.8533912972376293</v>
      </c>
      <c r="F62" s="28">
        <v>507797</v>
      </c>
      <c r="G62" s="28">
        <v>393389</v>
      </c>
      <c r="H62" s="56">
        <v>0.53610569781545125</v>
      </c>
      <c r="I62" s="28">
        <v>385818</v>
      </c>
      <c r="J62" s="56">
        <v>0.52578803199825563</v>
      </c>
      <c r="K62" s="28">
        <v>7571</v>
      </c>
      <c r="L62" s="56">
        <v>1.0317665817195655E-2</v>
      </c>
      <c r="M62" s="28">
        <v>118413</v>
      </c>
      <c r="N62" s="56">
        <v>0.16137178211749956</v>
      </c>
      <c r="O62" s="28">
        <v>107580</v>
      </c>
      <c r="P62" s="56">
        <v>0.1466087027623707</v>
      </c>
      <c r="Q62" s="47" t="s">
        <v>188</v>
      </c>
      <c r="R62" s="48" t="s">
        <v>188</v>
      </c>
    </row>
    <row r="63" spans="1:18" ht="17.100000000000001" customHeight="1" x14ac:dyDescent="0.3">
      <c r="A63" s="31" t="s">
        <v>105</v>
      </c>
    </row>
  </sheetData>
  <sheetProtection sheet="1" objects="1" scenarios="1" selectLockedCells="1"/>
  <conditionalFormatting sqref="A4:R62">
    <cfRule type="expression" dxfId="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8" width="19.85546875" style="2" bestFit="1" customWidth="1"/>
    <col min="9" max="9" width="15.7109375" style="2" bestFit="1" customWidth="1"/>
    <col min="10" max="10" width="17.7109375" style="2" bestFit="1" customWidth="1"/>
    <col min="11" max="12" width="19.85546875" style="2" bestFit="1" customWidth="1"/>
    <col min="13" max="13" width="23.7109375" style="2" bestFit="1" customWidth="1"/>
    <col min="14" max="14" width="24.7109375" style="2" bestFit="1" customWidth="1"/>
    <col min="15" max="16" width="19.85546875" style="2" bestFit="1" customWidth="1"/>
    <col min="17" max="17" width="22.5703125" style="16" bestFit="1" customWidth="1"/>
    <col min="18" max="18" width="42.5703125" style="18" bestFit="1" customWidth="1"/>
    <col min="19" max="16384" width="11.42578125" style="2" hidden="1"/>
  </cols>
  <sheetData>
    <row r="1" spans="1:18" ht="17.100000000000001" customHeight="1" x14ac:dyDescent="0.3">
      <c r="A1" s="11" t="s">
        <v>175</v>
      </c>
    </row>
    <row r="2" spans="1:18" s="1" customFormat="1" ht="23.1" customHeight="1" x14ac:dyDescent="0.45">
      <c r="A2" s="13" t="s">
        <v>91</v>
      </c>
      <c r="Q2" s="17"/>
      <c r="R2" s="19"/>
    </row>
    <row r="3" spans="1:18" s="5" customFormat="1" ht="86.25" x14ac:dyDescent="0.2">
      <c r="A3" s="49" t="s">
        <v>0</v>
      </c>
      <c r="B3" s="49" t="s">
        <v>122</v>
      </c>
      <c r="C3" s="49" t="s">
        <v>141</v>
      </c>
      <c r="D3" s="49" t="s">
        <v>142</v>
      </c>
      <c r="E3" s="49" t="s">
        <v>143</v>
      </c>
      <c r="F3" s="49" t="s">
        <v>144</v>
      </c>
      <c r="G3" s="49" t="s">
        <v>145</v>
      </c>
      <c r="H3" s="49" t="s">
        <v>146</v>
      </c>
      <c r="I3" s="49" t="s">
        <v>147</v>
      </c>
      <c r="J3" s="49" t="s">
        <v>148</v>
      </c>
      <c r="K3" s="49" t="s">
        <v>149</v>
      </c>
      <c r="L3" s="49" t="s">
        <v>150</v>
      </c>
      <c r="M3" s="49" t="s">
        <v>151</v>
      </c>
      <c r="N3" s="49" t="s">
        <v>152</v>
      </c>
      <c r="O3" s="49" t="s">
        <v>153</v>
      </c>
      <c r="P3" s="49" t="s">
        <v>154</v>
      </c>
      <c r="Q3" s="52" t="s">
        <v>2</v>
      </c>
      <c r="R3" s="49" t="s">
        <v>3</v>
      </c>
    </row>
    <row r="4" spans="1:18" ht="17.100000000000001" customHeight="1" x14ac:dyDescent="0.3">
      <c r="A4" s="53" t="s">
        <v>185</v>
      </c>
      <c r="B4" s="20" t="s">
        <v>4</v>
      </c>
      <c r="C4" s="57">
        <v>4828</v>
      </c>
      <c r="D4" s="57">
        <v>2866</v>
      </c>
      <c r="E4" s="54">
        <v>0.59362054681027343</v>
      </c>
      <c r="F4" s="57">
        <v>1716</v>
      </c>
      <c r="G4" s="57">
        <v>65</v>
      </c>
      <c r="H4" s="54">
        <v>1.3463131731565867E-2</v>
      </c>
      <c r="I4" s="57">
        <v>0</v>
      </c>
      <c r="J4" s="54">
        <v>0</v>
      </c>
      <c r="K4" s="57">
        <v>65</v>
      </c>
      <c r="L4" s="54">
        <v>1.3463131731565867E-2</v>
      </c>
      <c r="M4" s="57">
        <v>1150</v>
      </c>
      <c r="N4" s="54">
        <v>0.23819386909693455</v>
      </c>
      <c r="O4" s="57">
        <v>1962</v>
      </c>
      <c r="P4" s="54">
        <v>0.40637945318972657</v>
      </c>
      <c r="Q4" s="32" t="s">
        <v>188</v>
      </c>
      <c r="R4" s="23" t="s">
        <v>188</v>
      </c>
    </row>
    <row r="5" spans="1:18" ht="17.100000000000001" customHeight="1" x14ac:dyDescent="0.3">
      <c r="A5" s="53" t="s">
        <v>185</v>
      </c>
      <c r="B5" s="20" t="s">
        <v>5</v>
      </c>
      <c r="C5" s="57" t="s">
        <v>188</v>
      </c>
      <c r="D5" s="57" t="s">
        <v>188</v>
      </c>
      <c r="E5" s="58" t="s">
        <v>188</v>
      </c>
      <c r="F5" s="57" t="s">
        <v>188</v>
      </c>
      <c r="G5" s="57">
        <v>0</v>
      </c>
      <c r="H5" s="54">
        <v>0</v>
      </c>
      <c r="I5" s="57">
        <v>0</v>
      </c>
      <c r="J5" s="54">
        <v>0</v>
      </c>
      <c r="K5" s="57">
        <v>0</v>
      </c>
      <c r="L5" s="54">
        <v>0</v>
      </c>
      <c r="M5" s="57" t="s">
        <v>188</v>
      </c>
      <c r="N5" s="54" t="s">
        <v>188</v>
      </c>
      <c r="O5" s="57" t="s">
        <v>188</v>
      </c>
      <c r="P5" s="54" t="s">
        <v>188</v>
      </c>
      <c r="Q5" s="32">
        <v>1</v>
      </c>
      <c r="R5" s="23" t="s">
        <v>189</v>
      </c>
    </row>
    <row r="6" spans="1:18" ht="17.100000000000001" customHeight="1" x14ac:dyDescent="0.3">
      <c r="A6" s="53" t="s">
        <v>185</v>
      </c>
      <c r="B6" s="20" t="s">
        <v>6</v>
      </c>
      <c r="C6" s="57">
        <v>166</v>
      </c>
      <c r="D6" s="57">
        <v>147</v>
      </c>
      <c r="E6" s="54">
        <v>0.88554216867469882</v>
      </c>
      <c r="F6" s="57">
        <v>99</v>
      </c>
      <c r="G6" s="57" t="s">
        <v>188</v>
      </c>
      <c r="H6" s="54" t="s">
        <v>188</v>
      </c>
      <c r="I6" s="57">
        <v>0</v>
      </c>
      <c r="J6" s="54">
        <v>0</v>
      </c>
      <c r="K6" s="57" t="s">
        <v>188</v>
      </c>
      <c r="L6" s="54" t="s">
        <v>188</v>
      </c>
      <c r="M6" s="57">
        <v>48</v>
      </c>
      <c r="N6" s="54">
        <v>0.28915662650602408</v>
      </c>
      <c r="O6" s="57">
        <v>19</v>
      </c>
      <c r="P6" s="54">
        <v>0.1144578313253012</v>
      </c>
      <c r="Q6" s="32">
        <v>1</v>
      </c>
      <c r="R6" s="23" t="s">
        <v>189</v>
      </c>
    </row>
    <row r="7" spans="1:18" ht="17.100000000000001" customHeight="1" x14ac:dyDescent="0.3">
      <c r="A7" s="53" t="s">
        <v>185</v>
      </c>
      <c r="B7" s="20" t="s">
        <v>7</v>
      </c>
      <c r="C7" s="57">
        <v>548</v>
      </c>
      <c r="D7" s="57">
        <v>437</v>
      </c>
      <c r="E7" s="54">
        <v>0.79744525547445255</v>
      </c>
      <c r="F7" s="57">
        <v>313</v>
      </c>
      <c r="G7" s="57">
        <v>17</v>
      </c>
      <c r="H7" s="54">
        <v>3.1021897810218978E-2</v>
      </c>
      <c r="I7" s="57">
        <v>0</v>
      </c>
      <c r="J7" s="54">
        <v>0</v>
      </c>
      <c r="K7" s="57">
        <v>17</v>
      </c>
      <c r="L7" s="54">
        <v>3.1021897810218978E-2</v>
      </c>
      <c r="M7" s="57">
        <v>124</v>
      </c>
      <c r="N7" s="54">
        <v>0.22627737226277372</v>
      </c>
      <c r="O7" s="57">
        <v>111</v>
      </c>
      <c r="P7" s="54">
        <v>0.20255474452554745</v>
      </c>
      <c r="Q7" s="32" t="s">
        <v>188</v>
      </c>
      <c r="R7" s="23" t="s">
        <v>188</v>
      </c>
    </row>
    <row r="8" spans="1:18" ht="17.100000000000001" customHeight="1" x14ac:dyDescent="0.3">
      <c r="A8" s="53" t="s">
        <v>185</v>
      </c>
      <c r="B8" s="20" t="s">
        <v>8</v>
      </c>
      <c r="C8" s="57">
        <v>204</v>
      </c>
      <c r="D8" s="57">
        <v>149</v>
      </c>
      <c r="E8" s="54">
        <v>0.73039215686274506</v>
      </c>
      <c r="F8" s="57">
        <v>100</v>
      </c>
      <c r="G8" s="57">
        <v>26</v>
      </c>
      <c r="H8" s="54">
        <v>0.12745098039215685</v>
      </c>
      <c r="I8" s="57">
        <v>0</v>
      </c>
      <c r="J8" s="54">
        <v>0</v>
      </c>
      <c r="K8" s="57">
        <v>26</v>
      </c>
      <c r="L8" s="54">
        <v>0.12745098039215685</v>
      </c>
      <c r="M8" s="57">
        <v>49</v>
      </c>
      <c r="N8" s="54">
        <v>0.24019607843137256</v>
      </c>
      <c r="O8" s="57">
        <v>55</v>
      </c>
      <c r="P8" s="54">
        <v>0.26960784313725489</v>
      </c>
      <c r="Q8" s="32" t="s">
        <v>188</v>
      </c>
      <c r="R8" s="23" t="s">
        <v>188</v>
      </c>
    </row>
    <row r="9" spans="1:18" ht="17.100000000000001" customHeight="1" x14ac:dyDescent="0.3">
      <c r="A9" s="53" t="s">
        <v>185</v>
      </c>
      <c r="B9" s="20" t="s">
        <v>9</v>
      </c>
      <c r="C9" s="57">
        <v>166</v>
      </c>
      <c r="D9" s="57">
        <v>129</v>
      </c>
      <c r="E9" s="54">
        <v>0.77710843373493976</v>
      </c>
      <c r="F9" s="57">
        <v>96</v>
      </c>
      <c r="G9" s="57" t="s">
        <v>188</v>
      </c>
      <c r="H9" s="54" t="s">
        <v>188</v>
      </c>
      <c r="I9" s="57">
        <v>0</v>
      </c>
      <c r="J9" s="54">
        <v>0</v>
      </c>
      <c r="K9" s="57" t="s">
        <v>188</v>
      </c>
      <c r="L9" s="54" t="s">
        <v>188</v>
      </c>
      <c r="M9" s="57">
        <v>33</v>
      </c>
      <c r="N9" s="54">
        <v>0.19879518072289157</v>
      </c>
      <c r="O9" s="57">
        <v>37</v>
      </c>
      <c r="P9" s="54">
        <v>0.22289156626506024</v>
      </c>
      <c r="Q9" s="32">
        <v>1</v>
      </c>
      <c r="R9" s="23" t="s">
        <v>189</v>
      </c>
    </row>
    <row r="10" spans="1:18" ht="17.100000000000001" customHeight="1" x14ac:dyDescent="0.3">
      <c r="A10" s="53" t="s">
        <v>185</v>
      </c>
      <c r="B10" s="43" t="s">
        <v>10</v>
      </c>
      <c r="C10" s="57">
        <v>3706</v>
      </c>
      <c r="D10" s="57">
        <v>2489</v>
      </c>
      <c r="E10" s="54">
        <v>0.67161359956826772</v>
      </c>
      <c r="F10" s="57">
        <v>1583</v>
      </c>
      <c r="G10" s="57">
        <v>96</v>
      </c>
      <c r="H10" s="54">
        <v>2.5903939557474366E-2</v>
      </c>
      <c r="I10" s="57">
        <v>0</v>
      </c>
      <c r="J10" s="54">
        <v>0</v>
      </c>
      <c r="K10" s="57">
        <v>96</v>
      </c>
      <c r="L10" s="54">
        <v>2.5903939557474366E-2</v>
      </c>
      <c r="M10" s="57">
        <v>906</v>
      </c>
      <c r="N10" s="54">
        <v>0.24446842957366433</v>
      </c>
      <c r="O10" s="57">
        <v>1217</v>
      </c>
      <c r="P10" s="54">
        <v>0.32838640043173234</v>
      </c>
      <c r="Q10" s="32" t="s">
        <v>188</v>
      </c>
      <c r="R10" s="23" t="s">
        <v>188</v>
      </c>
    </row>
    <row r="11" spans="1:18" ht="17.100000000000001" customHeight="1" x14ac:dyDescent="0.3">
      <c r="A11" s="53" t="s">
        <v>185</v>
      </c>
      <c r="B11" s="20" t="s">
        <v>11</v>
      </c>
      <c r="C11" s="57">
        <v>139</v>
      </c>
      <c r="D11" s="57">
        <v>100</v>
      </c>
      <c r="E11" s="54">
        <v>0.71942446043165464</v>
      </c>
      <c r="F11" s="57">
        <v>70</v>
      </c>
      <c r="G11" s="57" t="s">
        <v>188</v>
      </c>
      <c r="H11" s="54" t="s">
        <v>188</v>
      </c>
      <c r="I11" s="57">
        <v>0</v>
      </c>
      <c r="J11" s="54">
        <v>0</v>
      </c>
      <c r="K11" s="57" t="s">
        <v>188</v>
      </c>
      <c r="L11" s="54" t="s">
        <v>188</v>
      </c>
      <c r="M11" s="57">
        <v>30</v>
      </c>
      <c r="N11" s="54">
        <v>0.21582733812949639</v>
      </c>
      <c r="O11" s="57">
        <v>39</v>
      </c>
      <c r="P11" s="54">
        <v>0.2805755395683453</v>
      </c>
      <c r="Q11" s="32">
        <v>1</v>
      </c>
      <c r="R11" s="23" t="s">
        <v>189</v>
      </c>
    </row>
    <row r="12" spans="1:18" ht="17.100000000000001" customHeight="1" x14ac:dyDescent="0.3">
      <c r="A12" s="53" t="s">
        <v>185</v>
      </c>
      <c r="B12" s="20" t="s">
        <v>12</v>
      </c>
      <c r="C12" s="57">
        <v>341</v>
      </c>
      <c r="D12" s="57">
        <v>205</v>
      </c>
      <c r="E12" s="54">
        <v>0.60117302052785926</v>
      </c>
      <c r="F12" s="57">
        <v>131</v>
      </c>
      <c r="G12" s="57">
        <v>7</v>
      </c>
      <c r="H12" s="54">
        <v>2.0527859237536656E-2</v>
      </c>
      <c r="I12" s="57">
        <v>0</v>
      </c>
      <c r="J12" s="54">
        <v>0</v>
      </c>
      <c r="K12" s="57">
        <v>7</v>
      </c>
      <c r="L12" s="54">
        <v>2.0527859237536656E-2</v>
      </c>
      <c r="M12" s="57">
        <v>74</v>
      </c>
      <c r="N12" s="54">
        <v>0.21700879765395895</v>
      </c>
      <c r="O12" s="57">
        <v>136</v>
      </c>
      <c r="P12" s="54">
        <v>0.39882697947214074</v>
      </c>
      <c r="Q12" s="32" t="s">
        <v>188</v>
      </c>
      <c r="R12" s="23" t="s">
        <v>188</v>
      </c>
    </row>
    <row r="13" spans="1:18" ht="17.100000000000001" customHeight="1" x14ac:dyDescent="0.3">
      <c r="A13" s="53" t="s">
        <v>185</v>
      </c>
      <c r="B13" s="20" t="s">
        <v>13</v>
      </c>
      <c r="C13" s="57">
        <v>3740</v>
      </c>
      <c r="D13" s="57">
        <v>2719</v>
      </c>
      <c r="E13" s="54">
        <v>0.72700534759358293</v>
      </c>
      <c r="F13" s="57">
        <v>1887</v>
      </c>
      <c r="G13" s="57">
        <v>67</v>
      </c>
      <c r="H13" s="54">
        <v>1.7914438502673796E-2</v>
      </c>
      <c r="I13" s="57">
        <v>0</v>
      </c>
      <c r="J13" s="54">
        <v>0</v>
      </c>
      <c r="K13" s="57">
        <v>67</v>
      </c>
      <c r="L13" s="54">
        <v>1.7914438502673796E-2</v>
      </c>
      <c r="M13" s="57">
        <v>832</v>
      </c>
      <c r="N13" s="54">
        <v>0.22245989304812835</v>
      </c>
      <c r="O13" s="57">
        <v>1021</v>
      </c>
      <c r="P13" s="54">
        <v>0.27299465240641713</v>
      </c>
      <c r="Q13" s="32" t="s">
        <v>188</v>
      </c>
      <c r="R13" s="23" t="s">
        <v>188</v>
      </c>
    </row>
    <row r="14" spans="1:18" ht="17.100000000000001" customHeight="1" x14ac:dyDescent="0.3">
      <c r="A14" s="53" t="s">
        <v>185</v>
      </c>
      <c r="B14" s="20" t="s">
        <v>14</v>
      </c>
      <c r="C14" s="57">
        <v>147</v>
      </c>
      <c r="D14" s="57">
        <v>103</v>
      </c>
      <c r="E14" s="54">
        <v>0.70068027210884354</v>
      </c>
      <c r="F14" s="57">
        <v>59</v>
      </c>
      <c r="G14" s="57">
        <v>5</v>
      </c>
      <c r="H14" s="54">
        <v>3.4013605442176874E-2</v>
      </c>
      <c r="I14" s="57">
        <v>0</v>
      </c>
      <c r="J14" s="54">
        <v>0</v>
      </c>
      <c r="K14" s="57">
        <v>5</v>
      </c>
      <c r="L14" s="54">
        <v>3.4013605442176874E-2</v>
      </c>
      <c r="M14" s="57">
        <v>44</v>
      </c>
      <c r="N14" s="54">
        <v>0.29931972789115646</v>
      </c>
      <c r="O14" s="57">
        <v>44</v>
      </c>
      <c r="P14" s="54">
        <v>0.29931972789115646</v>
      </c>
      <c r="Q14" s="32" t="s">
        <v>188</v>
      </c>
      <c r="R14" s="23" t="s">
        <v>188</v>
      </c>
    </row>
    <row r="15" spans="1:18" ht="17.100000000000001" customHeight="1" x14ac:dyDescent="0.3">
      <c r="A15" s="53" t="s">
        <v>185</v>
      </c>
      <c r="B15" s="20" t="s">
        <v>15</v>
      </c>
      <c r="C15" s="57">
        <v>554</v>
      </c>
      <c r="D15" s="57">
        <v>410</v>
      </c>
      <c r="E15" s="54">
        <v>0.74007220216606495</v>
      </c>
      <c r="F15" s="57">
        <v>268</v>
      </c>
      <c r="G15" s="57">
        <v>51</v>
      </c>
      <c r="H15" s="54">
        <v>9.2057761732851989E-2</v>
      </c>
      <c r="I15" s="57">
        <v>0</v>
      </c>
      <c r="J15" s="54">
        <v>0</v>
      </c>
      <c r="K15" s="57">
        <v>51</v>
      </c>
      <c r="L15" s="54">
        <v>9.2057761732851989E-2</v>
      </c>
      <c r="M15" s="57">
        <v>142</v>
      </c>
      <c r="N15" s="54">
        <v>0.2563176895306859</v>
      </c>
      <c r="O15" s="57">
        <v>144</v>
      </c>
      <c r="P15" s="54">
        <v>0.25992779783393499</v>
      </c>
      <c r="Q15" s="32" t="s">
        <v>188</v>
      </c>
      <c r="R15" s="23" t="s">
        <v>188</v>
      </c>
    </row>
    <row r="16" spans="1:18" ht="17.100000000000001" customHeight="1" x14ac:dyDescent="0.3">
      <c r="A16" s="53" t="s">
        <v>185</v>
      </c>
      <c r="B16" s="20" t="s">
        <v>16</v>
      </c>
      <c r="C16" s="57">
        <v>1131</v>
      </c>
      <c r="D16" s="57">
        <v>1068</v>
      </c>
      <c r="E16" s="54">
        <v>0.9442970822281167</v>
      </c>
      <c r="F16" s="57">
        <v>882</v>
      </c>
      <c r="G16" s="57">
        <v>15</v>
      </c>
      <c r="H16" s="54">
        <v>1.3262599469496022E-2</v>
      </c>
      <c r="I16" s="57">
        <v>0</v>
      </c>
      <c r="J16" s="54">
        <v>0</v>
      </c>
      <c r="K16" s="57">
        <v>15</v>
      </c>
      <c r="L16" s="54">
        <v>1.3262599469496022E-2</v>
      </c>
      <c r="M16" s="57">
        <v>186</v>
      </c>
      <c r="N16" s="54">
        <v>0.16445623342175067</v>
      </c>
      <c r="O16" s="57">
        <v>63</v>
      </c>
      <c r="P16" s="54">
        <v>5.5702917771883291E-2</v>
      </c>
      <c r="Q16" s="32" t="s">
        <v>188</v>
      </c>
      <c r="R16" s="23" t="s">
        <v>188</v>
      </c>
    </row>
    <row r="17" spans="1:18" ht="17.100000000000001" customHeight="1" x14ac:dyDescent="0.3">
      <c r="A17" s="53" t="s">
        <v>185</v>
      </c>
      <c r="B17" s="20" t="s">
        <v>17</v>
      </c>
      <c r="C17" s="57">
        <v>59</v>
      </c>
      <c r="D17" s="57" t="s">
        <v>188</v>
      </c>
      <c r="E17" s="54" t="s">
        <v>188</v>
      </c>
      <c r="F17" s="57">
        <v>44</v>
      </c>
      <c r="G17" s="57">
        <v>0</v>
      </c>
      <c r="H17" s="54">
        <v>0</v>
      </c>
      <c r="I17" s="57">
        <v>0</v>
      </c>
      <c r="J17" s="54">
        <v>0</v>
      </c>
      <c r="K17" s="57">
        <v>0</v>
      </c>
      <c r="L17" s="54">
        <v>0</v>
      </c>
      <c r="M17" s="57" t="s">
        <v>188</v>
      </c>
      <c r="N17" s="54" t="s">
        <v>188</v>
      </c>
      <c r="O17" s="57" t="s">
        <v>188</v>
      </c>
      <c r="P17" s="54" t="s">
        <v>188</v>
      </c>
      <c r="Q17" s="32">
        <v>1</v>
      </c>
      <c r="R17" s="23" t="s">
        <v>189</v>
      </c>
    </row>
    <row r="18" spans="1:18" ht="17.100000000000001" customHeight="1" x14ac:dyDescent="0.3">
      <c r="A18" s="53" t="s">
        <v>185</v>
      </c>
      <c r="B18" s="20" t="s">
        <v>18</v>
      </c>
      <c r="C18" s="57">
        <v>3279</v>
      </c>
      <c r="D18" s="57">
        <v>2902</v>
      </c>
      <c r="E18" s="54">
        <v>0.8850259225373589</v>
      </c>
      <c r="F18" s="57">
        <v>2155</v>
      </c>
      <c r="G18" s="57">
        <v>25</v>
      </c>
      <c r="H18" s="54">
        <v>7.6242756938090881E-3</v>
      </c>
      <c r="I18" s="57">
        <v>0</v>
      </c>
      <c r="J18" s="54">
        <v>0</v>
      </c>
      <c r="K18" s="57">
        <v>25</v>
      </c>
      <c r="L18" s="54">
        <v>7.6242756938090881E-3</v>
      </c>
      <c r="M18" s="57">
        <v>747</v>
      </c>
      <c r="N18" s="54">
        <v>0.22781335773101555</v>
      </c>
      <c r="O18" s="57">
        <v>377</v>
      </c>
      <c r="P18" s="54">
        <v>0.11497407746264104</v>
      </c>
      <c r="Q18" s="32" t="s">
        <v>188</v>
      </c>
      <c r="R18" s="23" t="s">
        <v>188</v>
      </c>
    </row>
    <row r="19" spans="1:18" ht="17.100000000000001" customHeight="1" x14ac:dyDescent="0.3">
      <c r="A19" s="53" t="s">
        <v>185</v>
      </c>
      <c r="B19" s="20" t="s">
        <v>19</v>
      </c>
      <c r="C19" s="57">
        <v>473</v>
      </c>
      <c r="D19" s="57">
        <v>392</v>
      </c>
      <c r="E19" s="54">
        <v>0.82875264270613103</v>
      </c>
      <c r="F19" s="57">
        <v>280</v>
      </c>
      <c r="G19" s="57">
        <v>7</v>
      </c>
      <c r="H19" s="54">
        <v>1.4799154334038054E-2</v>
      </c>
      <c r="I19" s="57">
        <v>0</v>
      </c>
      <c r="J19" s="54">
        <v>0</v>
      </c>
      <c r="K19" s="57">
        <v>7</v>
      </c>
      <c r="L19" s="54">
        <v>1.4799154334038054E-2</v>
      </c>
      <c r="M19" s="57">
        <v>112</v>
      </c>
      <c r="N19" s="54">
        <v>0.23678646934460887</v>
      </c>
      <c r="O19" s="57">
        <v>81</v>
      </c>
      <c r="P19" s="54">
        <v>0.17124735729386892</v>
      </c>
      <c r="Q19" s="32" t="s">
        <v>188</v>
      </c>
      <c r="R19" s="23" t="s">
        <v>188</v>
      </c>
    </row>
    <row r="20" spans="1:18" ht="17.100000000000001" customHeight="1" x14ac:dyDescent="0.3">
      <c r="A20" s="53" t="s">
        <v>185</v>
      </c>
      <c r="B20" s="20" t="s">
        <v>20</v>
      </c>
      <c r="C20" s="57">
        <v>517</v>
      </c>
      <c r="D20" s="57">
        <v>419</v>
      </c>
      <c r="E20" s="54">
        <v>0.8104448742746615</v>
      </c>
      <c r="F20" s="57">
        <v>304</v>
      </c>
      <c r="G20" s="57">
        <v>51</v>
      </c>
      <c r="H20" s="54">
        <v>9.8646034816247577E-2</v>
      </c>
      <c r="I20" s="57">
        <v>0</v>
      </c>
      <c r="J20" s="54">
        <v>0</v>
      </c>
      <c r="K20" s="57">
        <v>51</v>
      </c>
      <c r="L20" s="54">
        <v>9.8646034816247577E-2</v>
      </c>
      <c r="M20" s="57">
        <v>115</v>
      </c>
      <c r="N20" s="54">
        <v>0.22243713733075435</v>
      </c>
      <c r="O20" s="57">
        <v>98</v>
      </c>
      <c r="P20" s="54">
        <v>0.1895551257253385</v>
      </c>
      <c r="Q20" s="32" t="s">
        <v>188</v>
      </c>
      <c r="R20" s="23" t="s">
        <v>188</v>
      </c>
    </row>
    <row r="21" spans="1:18" ht="17.100000000000001" customHeight="1" x14ac:dyDescent="0.3">
      <c r="A21" s="53" t="s">
        <v>185</v>
      </c>
      <c r="B21" s="20" t="s">
        <v>21</v>
      </c>
      <c r="C21" s="57">
        <v>96</v>
      </c>
      <c r="D21" s="57">
        <v>53</v>
      </c>
      <c r="E21" s="54">
        <v>0.55208333333333337</v>
      </c>
      <c r="F21" s="57">
        <v>32</v>
      </c>
      <c r="G21" s="57">
        <v>0</v>
      </c>
      <c r="H21" s="54">
        <v>0</v>
      </c>
      <c r="I21" s="57">
        <v>0</v>
      </c>
      <c r="J21" s="54">
        <v>0</v>
      </c>
      <c r="K21" s="57">
        <v>0</v>
      </c>
      <c r="L21" s="54">
        <v>0</v>
      </c>
      <c r="M21" s="57">
        <v>21</v>
      </c>
      <c r="N21" s="54">
        <v>0.21875</v>
      </c>
      <c r="O21" s="57">
        <v>43</v>
      </c>
      <c r="P21" s="54">
        <v>0.44791666666666669</v>
      </c>
      <c r="Q21" s="32" t="s">
        <v>188</v>
      </c>
      <c r="R21" s="23" t="s">
        <v>188</v>
      </c>
    </row>
    <row r="22" spans="1:18" ht="17.100000000000001" customHeight="1" x14ac:dyDescent="0.3">
      <c r="A22" s="53" t="s">
        <v>185</v>
      </c>
      <c r="B22" s="20" t="s">
        <v>22</v>
      </c>
      <c r="C22" s="57">
        <v>40322</v>
      </c>
      <c r="D22" s="57">
        <v>28449</v>
      </c>
      <c r="E22" s="54">
        <v>0.7055453598531819</v>
      </c>
      <c r="F22" s="57">
        <v>20644</v>
      </c>
      <c r="G22" s="57">
        <v>121</v>
      </c>
      <c r="H22" s="54">
        <v>3.0008432121422547E-3</v>
      </c>
      <c r="I22" s="57">
        <v>0</v>
      </c>
      <c r="J22" s="54">
        <v>0</v>
      </c>
      <c r="K22" s="57">
        <v>121</v>
      </c>
      <c r="L22" s="54">
        <v>3.0008432121422547E-3</v>
      </c>
      <c r="M22" s="57">
        <v>7805</v>
      </c>
      <c r="N22" s="54">
        <v>0.19356678736173802</v>
      </c>
      <c r="O22" s="57">
        <v>11873</v>
      </c>
      <c r="P22" s="54">
        <v>0.2944546401468181</v>
      </c>
      <c r="Q22" s="32" t="s">
        <v>188</v>
      </c>
      <c r="R22" s="23" t="s">
        <v>188</v>
      </c>
    </row>
    <row r="23" spans="1:18" ht="17.100000000000001" customHeight="1" x14ac:dyDescent="0.3">
      <c r="A23" s="53" t="s">
        <v>185</v>
      </c>
      <c r="B23" s="20" t="s">
        <v>23</v>
      </c>
      <c r="C23" s="57">
        <v>560</v>
      </c>
      <c r="D23" s="57">
        <v>418</v>
      </c>
      <c r="E23" s="54">
        <v>0.74642857142857144</v>
      </c>
      <c r="F23" s="57">
        <v>311</v>
      </c>
      <c r="G23" s="57">
        <v>9</v>
      </c>
      <c r="H23" s="54">
        <v>1.607142857142857E-2</v>
      </c>
      <c r="I23" s="57">
        <v>0</v>
      </c>
      <c r="J23" s="54">
        <v>0</v>
      </c>
      <c r="K23" s="57">
        <v>9</v>
      </c>
      <c r="L23" s="54">
        <v>1.607142857142857E-2</v>
      </c>
      <c r="M23" s="57">
        <v>107</v>
      </c>
      <c r="N23" s="54">
        <v>0.19107142857142856</v>
      </c>
      <c r="O23" s="57">
        <v>142</v>
      </c>
      <c r="P23" s="54">
        <v>0.25357142857142856</v>
      </c>
      <c r="Q23" s="32" t="s">
        <v>188</v>
      </c>
      <c r="R23" s="23" t="s">
        <v>188</v>
      </c>
    </row>
    <row r="24" spans="1:18" ht="17.100000000000001" customHeight="1" x14ac:dyDescent="0.3">
      <c r="A24" s="53" t="s">
        <v>185</v>
      </c>
      <c r="B24" s="20" t="s">
        <v>24</v>
      </c>
      <c r="C24" s="57">
        <v>632</v>
      </c>
      <c r="D24" s="57">
        <v>484</v>
      </c>
      <c r="E24" s="54">
        <v>0.76582278481012656</v>
      </c>
      <c r="F24" s="57">
        <v>325</v>
      </c>
      <c r="G24" s="57">
        <v>5</v>
      </c>
      <c r="H24" s="54">
        <v>7.9113924050632917E-3</v>
      </c>
      <c r="I24" s="57">
        <v>0</v>
      </c>
      <c r="J24" s="54">
        <v>0</v>
      </c>
      <c r="K24" s="57">
        <v>5</v>
      </c>
      <c r="L24" s="54">
        <v>7.9113924050632917E-3</v>
      </c>
      <c r="M24" s="57">
        <v>159</v>
      </c>
      <c r="N24" s="54">
        <v>0.25158227848101267</v>
      </c>
      <c r="O24" s="57">
        <v>148</v>
      </c>
      <c r="P24" s="54">
        <v>0.23417721518987342</v>
      </c>
      <c r="Q24" s="32" t="s">
        <v>188</v>
      </c>
      <c r="R24" s="23" t="s">
        <v>188</v>
      </c>
    </row>
    <row r="25" spans="1:18" ht="17.100000000000001" customHeight="1" x14ac:dyDescent="0.3">
      <c r="A25" s="53" t="s">
        <v>185</v>
      </c>
      <c r="B25" s="20" t="s">
        <v>25</v>
      </c>
      <c r="C25" s="57">
        <v>67</v>
      </c>
      <c r="D25" s="57">
        <v>54</v>
      </c>
      <c r="E25" s="54">
        <v>0.80597014925373134</v>
      </c>
      <c r="F25" s="57">
        <v>35</v>
      </c>
      <c r="G25" s="57" t="s">
        <v>188</v>
      </c>
      <c r="H25" s="54" t="s">
        <v>188</v>
      </c>
      <c r="I25" s="57">
        <v>0</v>
      </c>
      <c r="J25" s="54">
        <v>0</v>
      </c>
      <c r="K25" s="57" t="s">
        <v>188</v>
      </c>
      <c r="L25" s="54" t="s">
        <v>188</v>
      </c>
      <c r="M25" s="57">
        <v>19</v>
      </c>
      <c r="N25" s="54">
        <v>0.28358208955223879</v>
      </c>
      <c r="O25" s="57">
        <v>13</v>
      </c>
      <c r="P25" s="54">
        <v>0.19402985074626866</v>
      </c>
      <c r="Q25" s="32">
        <v>1</v>
      </c>
      <c r="R25" s="23" t="s">
        <v>189</v>
      </c>
    </row>
    <row r="26" spans="1:18" ht="17.100000000000001" customHeight="1" x14ac:dyDescent="0.3">
      <c r="A26" s="53" t="s">
        <v>185</v>
      </c>
      <c r="B26" s="20" t="s">
        <v>26</v>
      </c>
      <c r="C26" s="57">
        <v>449</v>
      </c>
      <c r="D26" s="57">
        <v>320</v>
      </c>
      <c r="E26" s="54">
        <v>0.71269487750556793</v>
      </c>
      <c r="F26" s="57">
        <v>235</v>
      </c>
      <c r="G26" s="57" t="s">
        <v>188</v>
      </c>
      <c r="H26" s="54" t="s">
        <v>188</v>
      </c>
      <c r="I26" s="57">
        <v>0</v>
      </c>
      <c r="J26" s="54">
        <v>0</v>
      </c>
      <c r="K26" s="57" t="s">
        <v>188</v>
      </c>
      <c r="L26" s="54" t="s">
        <v>188</v>
      </c>
      <c r="M26" s="57">
        <v>85</v>
      </c>
      <c r="N26" s="54">
        <v>0.18930957683741648</v>
      </c>
      <c r="O26" s="57">
        <v>129</v>
      </c>
      <c r="P26" s="54">
        <v>0.28730512249443207</v>
      </c>
      <c r="Q26" s="32">
        <v>1</v>
      </c>
      <c r="R26" s="23" t="s">
        <v>189</v>
      </c>
    </row>
    <row r="27" spans="1:18" ht="17.100000000000001" customHeight="1" x14ac:dyDescent="0.3">
      <c r="A27" s="53" t="s">
        <v>185</v>
      </c>
      <c r="B27" s="20" t="s">
        <v>27</v>
      </c>
      <c r="C27" s="57">
        <v>1132</v>
      </c>
      <c r="D27" s="57">
        <v>490</v>
      </c>
      <c r="E27" s="54">
        <v>0.43286219081272087</v>
      </c>
      <c r="F27" s="57">
        <v>289</v>
      </c>
      <c r="G27" s="57">
        <v>25</v>
      </c>
      <c r="H27" s="54">
        <v>2.2084805653710248E-2</v>
      </c>
      <c r="I27" s="57">
        <v>0</v>
      </c>
      <c r="J27" s="54">
        <v>0</v>
      </c>
      <c r="K27" s="57">
        <v>25</v>
      </c>
      <c r="L27" s="54">
        <v>2.2084805653710248E-2</v>
      </c>
      <c r="M27" s="57">
        <v>201</v>
      </c>
      <c r="N27" s="54">
        <v>0.1775618374558304</v>
      </c>
      <c r="O27" s="57">
        <v>642</v>
      </c>
      <c r="P27" s="54">
        <v>0.56713780918727918</v>
      </c>
      <c r="Q27" s="32" t="s">
        <v>188</v>
      </c>
      <c r="R27" s="23" t="s">
        <v>188</v>
      </c>
    </row>
    <row r="28" spans="1:18" ht="17.100000000000001" customHeight="1" x14ac:dyDescent="0.3">
      <c r="A28" s="53" t="s">
        <v>185</v>
      </c>
      <c r="B28" s="20" t="s">
        <v>28</v>
      </c>
      <c r="C28" s="57">
        <v>48</v>
      </c>
      <c r="D28" s="57" t="s">
        <v>188</v>
      </c>
      <c r="E28" s="54" t="s">
        <v>188</v>
      </c>
      <c r="F28" s="57" t="s">
        <v>188</v>
      </c>
      <c r="G28" s="57" t="s">
        <v>188</v>
      </c>
      <c r="H28" s="54" t="s">
        <v>188</v>
      </c>
      <c r="I28" s="57">
        <v>0</v>
      </c>
      <c r="J28" s="54">
        <v>0</v>
      </c>
      <c r="K28" s="57" t="s">
        <v>188</v>
      </c>
      <c r="L28" s="54" t="s">
        <v>188</v>
      </c>
      <c r="M28" s="57">
        <v>0</v>
      </c>
      <c r="N28" s="54">
        <v>0</v>
      </c>
      <c r="O28" s="57" t="s">
        <v>188</v>
      </c>
      <c r="P28" s="54" t="s">
        <v>188</v>
      </c>
      <c r="Q28" s="32">
        <v>1</v>
      </c>
      <c r="R28" s="23" t="s">
        <v>189</v>
      </c>
    </row>
    <row r="29" spans="1:18" ht="17.100000000000001" customHeight="1" x14ac:dyDescent="0.3">
      <c r="A29" s="53" t="s">
        <v>185</v>
      </c>
      <c r="B29" s="20" t="s">
        <v>29</v>
      </c>
      <c r="C29" s="57">
        <v>38</v>
      </c>
      <c r="D29" s="57">
        <v>31</v>
      </c>
      <c r="E29" s="54">
        <v>0.81578947368421051</v>
      </c>
      <c r="F29" s="57">
        <v>19</v>
      </c>
      <c r="G29" s="57">
        <v>0</v>
      </c>
      <c r="H29" s="54">
        <v>0</v>
      </c>
      <c r="I29" s="57">
        <v>0</v>
      </c>
      <c r="J29" s="54">
        <v>0</v>
      </c>
      <c r="K29" s="57">
        <v>0</v>
      </c>
      <c r="L29" s="54">
        <v>0</v>
      </c>
      <c r="M29" s="57">
        <v>12</v>
      </c>
      <c r="N29" s="54">
        <v>0.31578947368421051</v>
      </c>
      <c r="O29" s="57">
        <v>7</v>
      </c>
      <c r="P29" s="54">
        <v>0.18421052631578946</v>
      </c>
      <c r="Q29" s="32" t="s">
        <v>188</v>
      </c>
      <c r="R29" s="23" t="s">
        <v>188</v>
      </c>
    </row>
    <row r="30" spans="1:18" ht="17.100000000000001" customHeight="1" x14ac:dyDescent="0.3">
      <c r="A30" s="53" t="s">
        <v>185</v>
      </c>
      <c r="B30" s="20" t="s">
        <v>30</v>
      </c>
      <c r="C30" s="57">
        <v>1775</v>
      </c>
      <c r="D30" s="57">
        <v>1252</v>
      </c>
      <c r="E30" s="54">
        <v>0.70535211267605635</v>
      </c>
      <c r="F30" s="57">
        <v>1024</v>
      </c>
      <c r="G30" s="57">
        <v>40</v>
      </c>
      <c r="H30" s="54">
        <v>2.2535211267605635E-2</v>
      </c>
      <c r="I30" s="57">
        <v>0</v>
      </c>
      <c r="J30" s="54">
        <v>0</v>
      </c>
      <c r="K30" s="57">
        <v>40</v>
      </c>
      <c r="L30" s="54">
        <v>2.2535211267605635E-2</v>
      </c>
      <c r="M30" s="57">
        <v>228</v>
      </c>
      <c r="N30" s="54">
        <v>0.12845070422535212</v>
      </c>
      <c r="O30" s="57">
        <v>523</v>
      </c>
      <c r="P30" s="54">
        <v>0.29464788732394365</v>
      </c>
      <c r="Q30" s="32" t="s">
        <v>188</v>
      </c>
      <c r="R30" s="23" t="s">
        <v>188</v>
      </c>
    </row>
    <row r="31" spans="1:18" ht="17.100000000000001" customHeight="1" x14ac:dyDescent="0.3">
      <c r="A31" s="53" t="s">
        <v>185</v>
      </c>
      <c r="B31" s="20" t="s">
        <v>31</v>
      </c>
      <c r="C31" s="57">
        <v>504</v>
      </c>
      <c r="D31" s="57">
        <v>189</v>
      </c>
      <c r="E31" s="54">
        <v>0.375</v>
      </c>
      <c r="F31" s="57">
        <v>118</v>
      </c>
      <c r="G31" s="57">
        <v>11</v>
      </c>
      <c r="H31" s="54">
        <v>2.1825396825396824E-2</v>
      </c>
      <c r="I31" s="57">
        <v>0</v>
      </c>
      <c r="J31" s="54">
        <v>0</v>
      </c>
      <c r="K31" s="57">
        <v>11</v>
      </c>
      <c r="L31" s="54">
        <v>2.1825396825396824E-2</v>
      </c>
      <c r="M31" s="57">
        <v>71</v>
      </c>
      <c r="N31" s="54">
        <v>0.14087301587301587</v>
      </c>
      <c r="O31" s="57">
        <v>315</v>
      </c>
      <c r="P31" s="54">
        <v>0.625</v>
      </c>
      <c r="Q31" s="32" t="s">
        <v>188</v>
      </c>
      <c r="R31" s="23" t="s">
        <v>188</v>
      </c>
    </row>
    <row r="32" spans="1:18" ht="17.100000000000001" customHeight="1" x14ac:dyDescent="0.3">
      <c r="A32" s="53" t="s">
        <v>185</v>
      </c>
      <c r="B32" s="20" t="s">
        <v>32</v>
      </c>
      <c r="C32" s="57">
        <v>262</v>
      </c>
      <c r="D32" s="57">
        <v>223</v>
      </c>
      <c r="E32" s="54">
        <v>0.85114503816793896</v>
      </c>
      <c r="F32" s="57">
        <v>157</v>
      </c>
      <c r="G32" s="57">
        <v>0</v>
      </c>
      <c r="H32" s="54">
        <v>0</v>
      </c>
      <c r="I32" s="57">
        <v>0</v>
      </c>
      <c r="J32" s="54">
        <v>0</v>
      </c>
      <c r="K32" s="57">
        <v>0</v>
      </c>
      <c r="L32" s="54">
        <v>0</v>
      </c>
      <c r="M32" s="57">
        <v>66</v>
      </c>
      <c r="N32" s="54">
        <v>0.25190839694656486</v>
      </c>
      <c r="O32" s="57">
        <v>39</v>
      </c>
      <c r="P32" s="54">
        <v>0.14885496183206107</v>
      </c>
      <c r="Q32" s="32" t="s">
        <v>188</v>
      </c>
      <c r="R32" s="23" t="s">
        <v>188</v>
      </c>
    </row>
    <row r="33" spans="1:18" ht="17.100000000000001" customHeight="1" x14ac:dyDescent="0.3">
      <c r="A33" s="53" t="s">
        <v>185</v>
      </c>
      <c r="B33" s="20" t="s">
        <v>33</v>
      </c>
      <c r="C33" s="57">
        <v>9954</v>
      </c>
      <c r="D33" s="57">
        <v>8407</v>
      </c>
      <c r="E33" s="54">
        <v>0.84458509142053451</v>
      </c>
      <c r="F33" s="57">
        <v>6886</v>
      </c>
      <c r="G33" s="57">
        <v>2239</v>
      </c>
      <c r="H33" s="54">
        <v>0.22493469961824392</v>
      </c>
      <c r="I33" s="57">
        <v>0</v>
      </c>
      <c r="J33" s="54">
        <v>0</v>
      </c>
      <c r="K33" s="57">
        <v>2239</v>
      </c>
      <c r="L33" s="54">
        <v>0.22493469961824392</v>
      </c>
      <c r="M33" s="57">
        <v>1521</v>
      </c>
      <c r="N33" s="54">
        <v>0.15280289330922242</v>
      </c>
      <c r="O33" s="57">
        <v>1547</v>
      </c>
      <c r="P33" s="54">
        <v>0.15541490857946555</v>
      </c>
      <c r="Q33" s="32" t="s">
        <v>188</v>
      </c>
      <c r="R33" s="23" t="s">
        <v>188</v>
      </c>
    </row>
    <row r="34" spans="1:18" ht="17.100000000000001" customHeight="1" x14ac:dyDescent="0.3">
      <c r="A34" s="53" t="s">
        <v>185</v>
      </c>
      <c r="B34" s="20" t="s">
        <v>34</v>
      </c>
      <c r="C34" s="57">
        <v>969</v>
      </c>
      <c r="D34" s="57">
        <v>743</v>
      </c>
      <c r="E34" s="54">
        <v>0.76676986584107332</v>
      </c>
      <c r="F34" s="57">
        <v>483</v>
      </c>
      <c r="G34" s="57">
        <v>27</v>
      </c>
      <c r="H34" s="54">
        <v>2.7863777089783281E-2</v>
      </c>
      <c r="I34" s="57">
        <v>0</v>
      </c>
      <c r="J34" s="54">
        <v>0</v>
      </c>
      <c r="K34" s="57">
        <v>27</v>
      </c>
      <c r="L34" s="54">
        <v>2.7863777089783281E-2</v>
      </c>
      <c r="M34" s="57">
        <v>260</v>
      </c>
      <c r="N34" s="54">
        <v>0.26831785345717235</v>
      </c>
      <c r="O34" s="57">
        <v>226</v>
      </c>
      <c r="P34" s="54">
        <v>0.23323013415892674</v>
      </c>
      <c r="Q34" s="32" t="s">
        <v>188</v>
      </c>
      <c r="R34" s="23" t="s">
        <v>188</v>
      </c>
    </row>
    <row r="35" spans="1:18" ht="17.100000000000001" customHeight="1" x14ac:dyDescent="0.3">
      <c r="A35" s="53" t="s">
        <v>185</v>
      </c>
      <c r="B35" s="20" t="s">
        <v>35</v>
      </c>
      <c r="C35" s="57">
        <v>114</v>
      </c>
      <c r="D35" s="57">
        <v>88</v>
      </c>
      <c r="E35" s="54">
        <v>0.77192982456140347</v>
      </c>
      <c r="F35" s="57">
        <v>61</v>
      </c>
      <c r="G35" s="57" t="s">
        <v>188</v>
      </c>
      <c r="H35" s="54" t="s">
        <v>188</v>
      </c>
      <c r="I35" s="57">
        <v>0</v>
      </c>
      <c r="J35" s="54">
        <v>0</v>
      </c>
      <c r="K35" s="57" t="s">
        <v>188</v>
      </c>
      <c r="L35" s="54" t="s">
        <v>188</v>
      </c>
      <c r="M35" s="57">
        <v>27</v>
      </c>
      <c r="N35" s="54">
        <v>0.23684210526315788</v>
      </c>
      <c r="O35" s="57">
        <v>26</v>
      </c>
      <c r="P35" s="54">
        <v>0.22807017543859648</v>
      </c>
      <c r="Q35" s="32">
        <v>1</v>
      </c>
      <c r="R35" s="23" t="s">
        <v>189</v>
      </c>
    </row>
    <row r="36" spans="1:18" ht="17.100000000000001" customHeight="1" x14ac:dyDescent="0.3">
      <c r="A36" s="53" t="s">
        <v>185</v>
      </c>
      <c r="B36" s="20" t="s">
        <v>36</v>
      </c>
      <c r="C36" s="57">
        <v>6414</v>
      </c>
      <c r="D36" s="57">
        <v>5636</v>
      </c>
      <c r="E36" s="54">
        <v>0.87870283754287493</v>
      </c>
      <c r="F36" s="57">
        <v>4127</v>
      </c>
      <c r="G36" s="57">
        <v>74</v>
      </c>
      <c r="H36" s="54">
        <v>1.153726223885251E-2</v>
      </c>
      <c r="I36" s="57">
        <v>0</v>
      </c>
      <c r="J36" s="54">
        <v>0</v>
      </c>
      <c r="K36" s="57">
        <v>74</v>
      </c>
      <c r="L36" s="54">
        <v>1.153726223885251E-2</v>
      </c>
      <c r="M36" s="57">
        <v>1509</v>
      </c>
      <c r="N36" s="54">
        <v>0.23526660430308699</v>
      </c>
      <c r="O36" s="57">
        <v>778</v>
      </c>
      <c r="P36" s="54">
        <v>0.12129716245712503</v>
      </c>
      <c r="Q36" s="32" t="s">
        <v>188</v>
      </c>
      <c r="R36" s="23" t="s">
        <v>188</v>
      </c>
    </row>
    <row r="37" spans="1:18" ht="17.100000000000001" customHeight="1" x14ac:dyDescent="0.3">
      <c r="A37" s="53" t="s">
        <v>185</v>
      </c>
      <c r="B37" s="20" t="s">
        <v>37</v>
      </c>
      <c r="C37" s="57">
        <v>3515</v>
      </c>
      <c r="D37" s="57">
        <v>2724</v>
      </c>
      <c r="E37" s="54">
        <v>0.77496443812233284</v>
      </c>
      <c r="F37" s="57">
        <v>1846</v>
      </c>
      <c r="G37" s="57">
        <v>311</v>
      </c>
      <c r="H37" s="54">
        <v>8.8477951635846375E-2</v>
      </c>
      <c r="I37" s="57">
        <v>0</v>
      </c>
      <c r="J37" s="54">
        <v>0</v>
      </c>
      <c r="K37" s="57">
        <v>311</v>
      </c>
      <c r="L37" s="54">
        <v>8.8477951635846375E-2</v>
      </c>
      <c r="M37" s="57">
        <v>878</v>
      </c>
      <c r="N37" s="54">
        <v>0.24978662873399715</v>
      </c>
      <c r="O37" s="57">
        <v>791</v>
      </c>
      <c r="P37" s="54">
        <v>0.22503556187766713</v>
      </c>
      <c r="Q37" s="32" t="s">
        <v>188</v>
      </c>
      <c r="R37" s="23" t="s">
        <v>188</v>
      </c>
    </row>
    <row r="38" spans="1:18" ht="17.100000000000001" customHeight="1" x14ac:dyDescent="0.3">
      <c r="A38" s="53" t="s">
        <v>185</v>
      </c>
      <c r="B38" s="20" t="s">
        <v>38</v>
      </c>
      <c r="C38" s="57">
        <v>172</v>
      </c>
      <c r="D38" s="57">
        <v>112</v>
      </c>
      <c r="E38" s="54">
        <v>0.65116279069767447</v>
      </c>
      <c r="F38" s="57">
        <v>74</v>
      </c>
      <c r="G38" s="57">
        <v>8</v>
      </c>
      <c r="H38" s="54">
        <v>4.6511627906976744E-2</v>
      </c>
      <c r="I38" s="57">
        <v>0</v>
      </c>
      <c r="J38" s="54">
        <v>0</v>
      </c>
      <c r="K38" s="57">
        <v>8</v>
      </c>
      <c r="L38" s="54">
        <v>4.6511627906976744E-2</v>
      </c>
      <c r="M38" s="57">
        <v>38</v>
      </c>
      <c r="N38" s="54">
        <v>0.22093023255813954</v>
      </c>
      <c r="O38" s="57">
        <v>60</v>
      </c>
      <c r="P38" s="54">
        <v>0.34883720930232559</v>
      </c>
      <c r="Q38" s="32" t="s">
        <v>188</v>
      </c>
      <c r="R38" s="23" t="s">
        <v>188</v>
      </c>
    </row>
    <row r="39" spans="1:18" ht="17.100000000000001" customHeight="1" x14ac:dyDescent="0.3">
      <c r="A39" s="53" t="s">
        <v>185</v>
      </c>
      <c r="B39" s="43" t="s">
        <v>39</v>
      </c>
      <c r="C39" s="57">
        <v>7044</v>
      </c>
      <c r="D39" s="57">
        <v>4866</v>
      </c>
      <c r="E39" s="54">
        <v>0.69080068143100515</v>
      </c>
      <c r="F39" s="57">
        <v>3439</v>
      </c>
      <c r="G39" s="57">
        <v>80</v>
      </c>
      <c r="H39" s="54">
        <v>1.1357183418512209E-2</v>
      </c>
      <c r="I39" s="57">
        <v>0</v>
      </c>
      <c r="J39" s="54">
        <v>0</v>
      </c>
      <c r="K39" s="57">
        <v>80</v>
      </c>
      <c r="L39" s="54">
        <v>1.1357183418512209E-2</v>
      </c>
      <c r="M39" s="57">
        <v>1427</v>
      </c>
      <c r="N39" s="54">
        <v>0.20258375922771152</v>
      </c>
      <c r="O39" s="57">
        <v>2178</v>
      </c>
      <c r="P39" s="54">
        <v>0.30919931856899491</v>
      </c>
      <c r="Q39" s="32" t="s">
        <v>188</v>
      </c>
      <c r="R39" s="23" t="s">
        <v>188</v>
      </c>
    </row>
    <row r="40" spans="1:18" ht="17.100000000000001" customHeight="1" x14ac:dyDescent="0.3">
      <c r="A40" s="53" t="s">
        <v>185</v>
      </c>
      <c r="B40" s="20" t="s">
        <v>40</v>
      </c>
      <c r="C40" s="57">
        <v>8697</v>
      </c>
      <c r="D40" s="57">
        <v>7469</v>
      </c>
      <c r="E40" s="54">
        <v>0.85880188570771532</v>
      </c>
      <c r="F40" s="57">
        <v>5518</v>
      </c>
      <c r="G40" s="57">
        <v>74</v>
      </c>
      <c r="H40" s="54">
        <v>8.5086811544210651E-3</v>
      </c>
      <c r="I40" s="57">
        <v>0</v>
      </c>
      <c r="J40" s="54">
        <v>0</v>
      </c>
      <c r="K40" s="57">
        <v>74</v>
      </c>
      <c r="L40" s="54">
        <v>8.5086811544210651E-3</v>
      </c>
      <c r="M40" s="57">
        <v>1951</v>
      </c>
      <c r="N40" s="54">
        <v>0.22433022881453374</v>
      </c>
      <c r="O40" s="57">
        <v>1228</v>
      </c>
      <c r="P40" s="54">
        <v>0.14119811429228468</v>
      </c>
      <c r="Q40" s="32" t="s">
        <v>188</v>
      </c>
      <c r="R40" s="23" t="s">
        <v>188</v>
      </c>
    </row>
    <row r="41" spans="1:18" ht="17.100000000000001" customHeight="1" x14ac:dyDescent="0.3">
      <c r="A41" s="53" t="s">
        <v>185</v>
      </c>
      <c r="B41" s="43" t="s">
        <v>41</v>
      </c>
      <c r="C41" s="57">
        <v>2836</v>
      </c>
      <c r="D41" s="57">
        <v>2305</v>
      </c>
      <c r="E41" s="54">
        <v>0.81276445698166433</v>
      </c>
      <c r="F41" s="57">
        <v>1816</v>
      </c>
      <c r="G41" s="57">
        <v>24</v>
      </c>
      <c r="H41" s="54">
        <v>8.4626234132581107E-3</v>
      </c>
      <c r="I41" s="57">
        <v>0</v>
      </c>
      <c r="J41" s="54">
        <v>0</v>
      </c>
      <c r="K41" s="57">
        <v>24</v>
      </c>
      <c r="L41" s="54">
        <v>8.4626234132581107E-3</v>
      </c>
      <c r="M41" s="57">
        <v>489</v>
      </c>
      <c r="N41" s="54">
        <v>0.172425952045134</v>
      </c>
      <c r="O41" s="57">
        <v>531</v>
      </c>
      <c r="P41" s="54">
        <v>0.18723554301833567</v>
      </c>
      <c r="Q41" s="32" t="s">
        <v>188</v>
      </c>
      <c r="R41" s="23" t="s">
        <v>188</v>
      </c>
    </row>
    <row r="42" spans="1:18" ht="17.100000000000001" customHeight="1" x14ac:dyDescent="0.3">
      <c r="A42" s="53" t="s">
        <v>185</v>
      </c>
      <c r="B42" s="43" t="s">
        <v>42</v>
      </c>
      <c r="C42" s="57">
        <v>2162</v>
      </c>
      <c r="D42" s="57">
        <v>1859</v>
      </c>
      <c r="E42" s="54">
        <v>0.85985198889916747</v>
      </c>
      <c r="F42" s="57">
        <v>1398</v>
      </c>
      <c r="G42" s="57">
        <v>47</v>
      </c>
      <c r="H42" s="54">
        <v>2.1739130434782608E-2</v>
      </c>
      <c r="I42" s="57">
        <v>0</v>
      </c>
      <c r="J42" s="54">
        <v>0</v>
      </c>
      <c r="K42" s="57">
        <v>47</v>
      </c>
      <c r="L42" s="54">
        <v>2.1739130434782608E-2</v>
      </c>
      <c r="M42" s="57">
        <v>461</v>
      </c>
      <c r="N42" s="54">
        <v>0.21322849213691028</v>
      </c>
      <c r="O42" s="57">
        <v>303</v>
      </c>
      <c r="P42" s="54">
        <v>0.14014801110083255</v>
      </c>
      <c r="Q42" s="32" t="s">
        <v>188</v>
      </c>
      <c r="R42" s="23" t="s">
        <v>188</v>
      </c>
    </row>
    <row r="43" spans="1:18" ht="17.100000000000001" customHeight="1" x14ac:dyDescent="0.3">
      <c r="A43" s="53" t="s">
        <v>185</v>
      </c>
      <c r="B43" s="43" t="s">
        <v>43</v>
      </c>
      <c r="C43" s="57">
        <v>608</v>
      </c>
      <c r="D43" s="57">
        <v>486</v>
      </c>
      <c r="E43" s="54">
        <v>0.79934210526315785</v>
      </c>
      <c r="F43" s="57">
        <v>326</v>
      </c>
      <c r="G43" s="57">
        <v>5</v>
      </c>
      <c r="H43" s="54">
        <v>8.2236842105263153E-3</v>
      </c>
      <c r="I43" s="57">
        <v>0</v>
      </c>
      <c r="J43" s="54">
        <v>0</v>
      </c>
      <c r="K43" s="57">
        <v>5</v>
      </c>
      <c r="L43" s="54">
        <v>8.2236842105263153E-3</v>
      </c>
      <c r="M43" s="57">
        <v>160</v>
      </c>
      <c r="N43" s="54">
        <v>0.26315789473684209</v>
      </c>
      <c r="O43" s="57">
        <v>122</v>
      </c>
      <c r="P43" s="54">
        <v>0.20065789473684212</v>
      </c>
      <c r="Q43" s="32" t="s">
        <v>188</v>
      </c>
      <c r="R43" s="23" t="s">
        <v>188</v>
      </c>
    </row>
    <row r="44" spans="1:18" ht="17.100000000000001" customHeight="1" x14ac:dyDescent="0.3">
      <c r="A44" s="53" t="s">
        <v>185</v>
      </c>
      <c r="B44" s="20" t="s">
        <v>44</v>
      </c>
      <c r="C44" s="57">
        <v>2140</v>
      </c>
      <c r="D44" s="57">
        <v>1418</v>
      </c>
      <c r="E44" s="54">
        <v>0.66261682242990649</v>
      </c>
      <c r="F44" s="57">
        <v>1033</v>
      </c>
      <c r="G44" s="57">
        <v>464</v>
      </c>
      <c r="H44" s="54">
        <v>0.21682242990654205</v>
      </c>
      <c r="I44" s="57">
        <v>0</v>
      </c>
      <c r="J44" s="54">
        <v>0</v>
      </c>
      <c r="K44" s="57">
        <v>464</v>
      </c>
      <c r="L44" s="54">
        <v>0.21682242990654205</v>
      </c>
      <c r="M44" s="57">
        <v>385</v>
      </c>
      <c r="N44" s="54">
        <v>0.17990654205607476</v>
      </c>
      <c r="O44" s="57">
        <v>722</v>
      </c>
      <c r="P44" s="54">
        <v>0.33738317757009345</v>
      </c>
      <c r="Q44" s="32" t="s">
        <v>188</v>
      </c>
      <c r="R44" s="23" t="s">
        <v>188</v>
      </c>
    </row>
    <row r="45" spans="1:18" ht="17.100000000000001" customHeight="1" x14ac:dyDescent="0.3">
      <c r="A45" s="53" t="s">
        <v>185</v>
      </c>
      <c r="B45" s="43" t="s">
        <v>45</v>
      </c>
      <c r="C45" s="57">
        <v>1254</v>
      </c>
      <c r="D45" s="57">
        <v>536</v>
      </c>
      <c r="E45" s="54">
        <v>0.42743221690590111</v>
      </c>
      <c r="F45" s="57">
        <v>297</v>
      </c>
      <c r="G45" s="57">
        <v>56</v>
      </c>
      <c r="H45" s="54">
        <v>4.4657097288676235E-2</v>
      </c>
      <c r="I45" s="57">
        <v>0</v>
      </c>
      <c r="J45" s="54">
        <v>0</v>
      </c>
      <c r="K45" s="57">
        <v>56</v>
      </c>
      <c r="L45" s="54">
        <v>4.4657097288676235E-2</v>
      </c>
      <c r="M45" s="57">
        <v>239</v>
      </c>
      <c r="N45" s="54">
        <v>0.19059011164274323</v>
      </c>
      <c r="O45" s="57">
        <v>718</v>
      </c>
      <c r="P45" s="54">
        <v>0.57256778309409884</v>
      </c>
      <c r="Q45" s="32" t="s">
        <v>188</v>
      </c>
      <c r="R45" s="23" t="s">
        <v>188</v>
      </c>
    </row>
    <row r="46" spans="1:18" ht="17.100000000000001" customHeight="1" x14ac:dyDescent="0.3">
      <c r="A46" s="53" t="s">
        <v>185</v>
      </c>
      <c r="B46" s="20" t="s">
        <v>46</v>
      </c>
      <c r="C46" s="57">
        <v>5440</v>
      </c>
      <c r="D46" s="57">
        <v>4514</v>
      </c>
      <c r="E46" s="54">
        <v>0.82977941176470593</v>
      </c>
      <c r="F46" s="57">
        <v>3472</v>
      </c>
      <c r="G46" s="57">
        <v>31</v>
      </c>
      <c r="H46" s="54">
        <v>5.6985294117647056E-3</v>
      </c>
      <c r="I46" s="57">
        <v>0</v>
      </c>
      <c r="J46" s="54">
        <v>0</v>
      </c>
      <c r="K46" s="57">
        <v>31</v>
      </c>
      <c r="L46" s="54">
        <v>5.6985294117647056E-3</v>
      </c>
      <c r="M46" s="57">
        <v>1042</v>
      </c>
      <c r="N46" s="54">
        <v>0.19154411764705884</v>
      </c>
      <c r="O46" s="57">
        <v>926</v>
      </c>
      <c r="P46" s="54">
        <v>0.17022058823529412</v>
      </c>
      <c r="Q46" s="32" t="s">
        <v>188</v>
      </c>
      <c r="R46" s="23" t="s">
        <v>188</v>
      </c>
    </row>
    <row r="47" spans="1:18" ht="17.100000000000001" customHeight="1" x14ac:dyDescent="0.3">
      <c r="A47" s="53" t="s">
        <v>185</v>
      </c>
      <c r="B47" s="20" t="s">
        <v>47</v>
      </c>
      <c r="C47" s="57">
        <v>810</v>
      </c>
      <c r="D47" s="57">
        <v>591</v>
      </c>
      <c r="E47" s="54">
        <v>0.72962962962962963</v>
      </c>
      <c r="F47" s="57">
        <v>443</v>
      </c>
      <c r="G47" s="57">
        <v>14</v>
      </c>
      <c r="H47" s="54">
        <v>1.7283950617283949E-2</v>
      </c>
      <c r="I47" s="57">
        <v>0</v>
      </c>
      <c r="J47" s="54">
        <v>0</v>
      </c>
      <c r="K47" s="57">
        <v>14</v>
      </c>
      <c r="L47" s="54">
        <v>1.7283950617283949E-2</v>
      </c>
      <c r="M47" s="57">
        <v>148</v>
      </c>
      <c r="N47" s="54">
        <v>0.18271604938271604</v>
      </c>
      <c r="O47" s="57">
        <v>219</v>
      </c>
      <c r="P47" s="54">
        <v>0.27037037037037037</v>
      </c>
      <c r="Q47" s="32" t="s">
        <v>188</v>
      </c>
      <c r="R47" s="23" t="s">
        <v>188</v>
      </c>
    </row>
    <row r="48" spans="1:18" ht="17.100000000000001" customHeight="1" x14ac:dyDescent="0.3">
      <c r="A48" s="53" t="s">
        <v>185</v>
      </c>
      <c r="B48" s="20" t="s">
        <v>48</v>
      </c>
      <c r="C48" s="57">
        <v>891</v>
      </c>
      <c r="D48" s="57">
        <v>335</v>
      </c>
      <c r="E48" s="54">
        <v>0.37598204264870932</v>
      </c>
      <c r="F48" s="57">
        <v>141</v>
      </c>
      <c r="G48" s="57">
        <v>13</v>
      </c>
      <c r="H48" s="54">
        <v>1.4590347923681257E-2</v>
      </c>
      <c r="I48" s="57">
        <v>0</v>
      </c>
      <c r="J48" s="54">
        <v>0</v>
      </c>
      <c r="K48" s="57">
        <v>13</v>
      </c>
      <c r="L48" s="54">
        <v>1.4590347923681257E-2</v>
      </c>
      <c r="M48" s="57">
        <v>194</v>
      </c>
      <c r="N48" s="54">
        <v>0.21773288439955107</v>
      </c>
      <c r="O48" s="57">
        <v>556</v>
      </c>
      <c r="P48" s="54">
        <v>0.62401795735129073</v>
      </c>
      <c r="Q48" s="32" t="s">
        <v>188</v>
      </c>
      <c r="R48" s="23" t="s">
        <v>188</v>
      </c>
    </row>
    <row r="49" spans="1:18" ht="17.100000000000001" customHeight="1" x14ac:dyDescent="0.3">
      <c r="A49" s="53" t="s">
        <v>185</v>
      </c>
      <c r="B49" s="20" t="s">
        <v>49</v>
      </c>
      <c r="C49" s="57" t="s">
        <v>188</v>
      </c>
      <c r="D49" s="57" t="s">
        <v>188</v>
      </c>
      <c r="E49" s="54" t="s">
        <v>188</v>
      </c>
      <c r="F49" s="57" t="s">
        <v>188</v>
      </c>
      <c r="G49" s="57">
        <v>0</v>
      </c>
      <c r="H49" s="54">
        <v>0</v>
      </c>
      <c r="I49" s="57">
        <v>0</v>
      </c>
      <c r="J49" s="54">
        <v>0</v>
      </c>
      <c r="K49" s="57">
        <v>0</v>
      </c>
      <c r="L49" s="54">
        <v>0</v>
      </c>
      <c r="M49" s="57" t="s">
        <v>188</v>
      </c>
      <c r="N49" s="54" t="s">
        <v>188</v>
      </c>
      <c r="O49" s="57">
        <v>0</v>
      </c>
      <c r="P49" s="54">
        <v>0</v>
      </c>
      <c r="Q49" s="32">
        <v>1</v>
      </c>
      <c r="R49" s="23" t="s">
        <v>189</v>
      </c>
    </row>
    <row r="50" spans="1:18" ht="17.100000000000001" customHeight="1" x14ac:dyDescent="0.3">
      <c r="A50" s="53" t="s">
        <v>185</v>
      </c>
      <c r="B50" s="20" t="s">
        <v>50</v>
      </c>
      <c r="C50" s="57">
        <v>190</v>
      </c>
      <c r="D50" s="57">
        <v>121</v>
      </c>
      <c r="E50" s="54">
        <v>0.63684210526315788</v>
      </c>
      <c r="F50" s="57">
        <v>87</v>
      </c>
      <c r="G50" s="57" t="s">
        <v>188</v>
      </c>
      <c r="H50" s="54" t="s">
        <v>188</v>
      </c>
      <c r="I50" s="57">
        <v>0</v>
      </c>
      <c r="J50" s="54">
        <v>0</v>
      </c>
      <c r="K50" s="57" t="s">
        <v>188</v>
      </c>
      <c r="L50" s="54" t="s">
        <v>188</v>
      </c>
      <c r="M50" s="57">
        <v>34</v>
      </c>
      <c r="N50" s="54">
        <v>0.17894736842105263</v>
      </c>
      <c r="O50" s="57">
        <v>69</v>
      </c>
      <c r="P50" s="54">
        <v>0.36315789473684212</v>
      </c>
      <c r="Q50" s="32">
        <v>1</v>
      </c>
      <c r="R50" s="23" t="s">
        <v>189</v>
      </c>
    </row>
    <row r="51" spans="1:18" ht="17.100000000000001" customHeight="1" x14ac:dyDescent="0.3">
      <c r="A51" s="53" t="s">
        <v>185</v>
      </c>
      <c r="B51" s="20" t="s">
        <v>51</v>
      </c>
      <c r="C51" s="57">
        <v>1375</v>
      </c>
      <c r="D51" s="57">
        <v>1138</v>
      </c>
      <c r="E51" s="54">
        <v>0.82763636363636361</v>
      </c>
      <c r="F51" s="57">
        <v>815</v>
      </c>
      <c r="G51" s="57">
        <v>15</v>
      </c>
      <c r="H51" s="54">
        <v>1.090909090909091E-2</v>
      </c>
      <c r="I51" s="57">
        <v>0</v>
      </c>
      <c r="J51" s="54">
        <v>0</v>
      </c>
      <c r="K51" s="57">
        <v>15</v>
      </c>
      <c r="L51" s="54">
        <v>1.090909090909091E-2</v>
      </c>
      <c r="M51" s="57">
        <v>323</v>
      </c>
      <c r="N51" s="54">
        <v>0.2349090909090909</v>
      </c>
      <c r="O51" s="57">
        <v>237</v>
      </c>
      <c r="P51" s="54">
        <v>0.17236363636363636</v>
      </c>
      <c r="Q51" s="32" t="s">
        <v>188</v>
      </c>
      <c r="R51" s="23" t="s">
        <v>188</v>
      </c>
    </row>
    <row r="52" spans="1:18" ht="17.100000000000001" customHeight="1" x14ac:dyDescent="0.3">
      <c r="A52" s="53" t="s">
        <v>185</v>
      </c>
      <c r="B52" s="20" t="s">
        <v>52</v>
      </c>
      <c r="C52" s="57">
        <v>1260</v>
      </c>
      <c r="D52" s="57">
        <v>1009</v>
      </c>
      <c r="E52" s="54">
        <v>0.80079365079365084</v>
      </c>
      <c r="F52" s="57">
        <v>680</v>
      </c>
      <c r="G52" s="57">
        <v>37</v>
      </c>
      <c r="H52" s="54">
        <v>2.9365079365079365E-2</v>
      </c>
      <c r="I52" s="57">
        <v>0</v>
      </c>
      <c r="J52" s="54">
        <v>0</v>
      </c>
      <c r="K52" s="57">
        <v>37</v>
      </c>
      <c r="L52" s="54">
        <v>2.9365079365079365E-2</v>
      </c>
      <c r="M52" s="57">
        <v>329</v>
      </c>
      <c r="N52" s="54">
        <v>0.26111111111111113</v>
      </c>
      <c r="O52" s="57">
        <v>251</v>
      </c>
      <c r="P52" s="54">
        <v>0.19920634920634919</v>
      </c>
      <c r="Q52" s="32" t="s">
        <v>188</v>
      </c>
      <c r="R52" s="23" t="s">
        <v>188</v>
      </c>
    </row>
    <row r="53" spans="1:18" ht="17.100000000000001" customHeight="1" x14ac:dyDescent="0.3">
      <c r="A53" s="53" t="s">
        <v>185</v>
      </c>
      <c r="B53" s="20" t="s">
        <v>53</v>
      </c>
      <c r="C53" s="57">
        <v>2144</v>
      </c>
      <c r="D53" s="57">
        <v>1723</v>
      </c>
      <c r="E53" s="54">
        <v>0.80363805970149249</v>
      </c>
      <c r="F53" s="57">
        <v>1390</v>
      </c>
      <c r="G53" s="57">
        <v>106</v>
      </c>
      <c r="H53" s="54">
        <v>4.9440298507462684E-2</v>
      </c>
      <c r="I53" s="57">
        <v>0</v>
      </c>
      <c r="J53" s="54">
        <v>0</v>
      </c>
      <c r="K53" s="57">
        <v>106</v>
      </c>
      <c r="L53" s="54">
        <v>4.9440298507462684E-2</v>
      </c>
      <c r="M53" s="57">
        <v>333</v>
      </c>
      <c r="N53" s="54">
        <v>0.15531716417910449</v>
      </c>
      <c r="O53" s="57">
        <v>421</v>
      </c>
      <c r="P53" s="54">
        <v>0.19636194029850745</v>
      </c>
      <c r="Q53" s="32" t="s">
        <v>188</v>
      </c>
      <c r="R53" s="23" t="s">
        <v>188</v>
      </c>
    </row>
    <row r="54" spans="1:18" ht="17.100000000000001" customHeight="1" x14ac:dyDescent="0.3">
      <c r="A54" s="53" t="s">
        <v>185</v>
      </c>
      <c r="B54" s="20" t="s">
        <v>54</v>
      </c>
      <c r="C54" s="57">
        <v>572</v>
      </c>
      <c r="D54" s="57">
        <v>409</v>
      </c>
      <c r="E54" s="54">
        <v>0.715034965034965</v>
      </c>
      <c r="F54" s="57">
        <v>298</v>
      </c>
      <c r="G54" s="57">
        <v>9</v>
      </c>
      <c r="H54" s="54">
        <v>1.5734265734265736E-2</v>
      </c>
      <c r="I54" s="57">
        <v>0</v>
      </c>
      <c r="J54" s="54">
        <v>0</v>
      </c>
      <c r="K54" s="57">
        <v>9</v>
      </c>
      <c r="L54" s="54">
        <v>1.5734265734265736E-2</v>
      </c>
      <c r="M54" s="57">
        <v>111</v>
      </c>
      <c r="N54" s="54">
        <v>0.19405594405594406</v>
      </c>
      <c r="O54" s="57">
        <v>163</v>
      </c>
      <c r="P54" s="54">
        <v>0.28496503496503495</v>
      </c>
      <c r="Q54" s="32" t="s">
        <v>188</v>
      </c>
      <c r="R54" s="23" t="s">
        <v>188</v>
      </c>
    </row>
    <row r="55" spans="1:18" ht="17.100000000000001" customHeight="1" x14ac:dyDescent="0.3">
      <c r="A55" s="53" t="s">
        <v>185</v>
      </c>
      <c r="B55" s="20" t="s">
        <v>55</v>
      </c>
      <c r="C55" s="57">
        <v>369</v>
      </c>
      <c r="D55" s="57">
        <v>165</v>
      </c>
      <c r="E55" s="54">
        <v>0.44715447154471544</v>
      </c>
      <c r="F55" s="57">
        <v>73</v>
      </c>
      <c r="G55" s="57">
        <v>8</v>
      </c>
      <c r="H55" s="54">
        <v>2.1680216802168022E-2</v>
      </c>
      <c r="I55" s="57">
        <v>0</v>
      </c>
      <c r="J55" s="54">
        <v>0</v>
      </c>
      <c r="K55" s="57">
        <v>8</v>
      </c>
      <c r="L55" s="54">
        <v>2.1680216802168022E-2</v>
      </c>
      <c r="M55" s="57">
        <v>92</v>
      </c>
      <c r="N55" s="54">
        <v>0.24932249322493225</v>
      </c>
      <c r="O55" s="57">
        <v>204</v>
      </c>
      <c r="P55" s="54">
        <v>0.55284552845528456</v>
      </c>
      <c r="Q55" s="32" t="s">
        <v>188</v>
      </c>
      <c r="R55" s="23" t="s">
        <v>188</v>
      </c>
    </row>
    <row r="56" spans="1:18" ht="17.100000000000001" customHeight="1" x14ac:dyDescent="0.3">
      <c r="A56" s="53" t="s">
        <v>185</v>
      </c>
      <c r="B56" s="20" t="s">
        <v>56</v>
      </c>
      <c r="C56" s="57">
        <v>72</v>
      </c>
      <c r="D56" s="57">
        <v>54</v>
      </c>
      <c r="E56" s="54">
        <v>0.75</v>
      </c>
      <c r="F56" s="57">
        <v>44</v>
      </c>
      <c r="G56" s="57" t="s">
        <v>188</v>
      </c>
      <c r="H56" s="54" t="s">
        <v>188</v>
      </c>
      <c r="I56" s="57">
        <v>0</v>
      </c>
      <c r="J56" s="54">
        <v>0</v>
      </c>
      <c r="K56" s="57" t="s">
        <v>188</v>
      </c>
      <c r="L56" s="54" t="s">
        <v>188</v>
      </c>
      <c r="M56" s="57">
        <v>10</v>
      </c>
      <c r="N56" s="54">
        <v>0.1388888888888889</v>
      </c>
      <c r="O56" s="57">
        <v>18</v>
      </c>
      <c r="P56" s="54">
        <v>0.25</v>
      </c>
      <c r="Q56" s="32">
        <v>1</v>
      </c>
      <c r="R56" s="23" t="s">
        <v>189</v>
      </c>
    </row>
    <row r="57" spans="1:18" ht="17.100000000000001" customHeight="1" x14ac:dyDescent="0.3">
      <c r="A57" s="53" t="s">
        <v>185</v>
      </c>
      <c r="B57" s="20" t="s">
        <v>57</v>
      </c>
      <c r="C57" s="57">
        <v>1540</v>
      </c>
      <c r="D57" s="57">
        <v>957</v>
      </c>
      <c r="E57" s="54">
        <v>0.62142857142857144</v>
      </c>
      <c r="F57" s="57">
        <v>676</v>
      </c>
      <c r="G57" s="57">
        <v>58</v>
      </c>
      <c r="H57" s="54">
        <v>3.7662337662337661E-2</v>
      </c>
      <c r="I57" s="57">
        <v>0</v>
      </c>
      <c r="J57" s="54">
        <v>0</v>
      </c>
      <c r="K57" s="57">
        <v>58</v>
      </c>
      <c r="L57" s="54">
        <v>3.7662337662337661E-2</v>
      </c>
      <c r="M57" s="57">
        <v>281</v>
      </c>
      <c r="N57" s="54">
        <v>0.18246753246753247</v>
      </c>
      <c r="O57" s="57">
        <v>583</v>
      </c>
      <c r="P57" s="54">
        <v>0.37857142857142856</v>
      </c>
      <c r="Q57" s="32" t="s">
        <v>188</v>
      </c>
      <c r="R57" s="23" t="s">
        <v>188</v>
      </c>
    </row>
    <row r="58" spans="1:18" ht="17.100000000000001" customHeight="1" x14ac:dyDescent="0.3">
      <c r="A58" s="53" t="s">
        <v>185</v>
      </c>
      <c r="B58" s="20" t="s">
        <v>58</v>
      </c>
      <c r="C58" s="57">
        <v>189</v>
      </c>
      <c r="D58" s="57">
        <v>86</v>
      </c>
      <c r="E58" s="54">
        <v>0.455026455026455</v>
      </c>
      <c r="F58" s="57">
        <v>57</v>
      </c>
      <c r="G58" s="57" t="s">
        <v>188</v>
      </c>
      <c r="H58" s="54" t="s">
        <v>188</v>
      </c>
      <c r="I58" s="57">
        <v>0</v>
      </c>
      <c r="J58" s="54">
        <v>0</v>
      </c>
      <c r="K58" s="57" t="s">
        <v>188</v>
      </c>
      <c r="L58" s="54" t="s">
        <v>188</v>
      </c>
      <c r="M58" s="57">
        <v>29</v>
      </c>
      <c r="N58" s="54">
        <v>0.15343915343915343</v>
      </c>
      <c r="O58" s="57">
        <v>103</v>
      </c>
      <c r="P58" s="54">
        <v>0.544973544973545</v>
      </c>
      <c r="Q58" s="32">
        <v>1</v>
      </c>
      <c r="R58" s="23" t="s">
        <v>189</v>
      </c>
    </row>
    <row r="59" spans="1:18" ht="17.100000000000001" customHeight="1" x14ac:dyDescent="0.3">
      <c r="A59" s="53" t="s">
        <v>185</v>
      </c>
      <c r="B59" s="20" t="s">
        <v>59</v>
      </c>
      <c r="C59" s="57">
        <v>2746</v>
      </c>
      <c r="D59" s="57">
        <v>1403</v>
      </c>
      <c r="E59" s="54">
        <v>0.51092498179169699</v>
      </c>
      <c r="F59" s="57">
        <v>865</v>
      </c>
      <c r="G59" s="57">
        <v>36</v>
      </c>
      <c r="H59" s="54">
        <v>1.3109978150036417E-2</v>
      </c>
      <c r="I59" s="57">
        <v>0</v>
      </c>
      <c r="J59" s="54">
        <v>0</v>
      </c>
      <c r="K59" s="57">
        <v>36</v>
      </c>
      <c r="L59" s="54">
        <v>1.3109978150036417E-2</v>
      </c>
      <c r="M59" s="57">
        <v>538</v>
      </c>
      <c r="N59" s="54">
        <v>0.19592134013109977</v>
      </c>
      <c r="O59" s="57">
        <v>1343</v>
      </c>
      <c r="P59" s="54">
        <v>0.48907501820830296</v>
      </c>
      <c r="Q59" s="32" t="s">
        <v>188</v>
      </c>
      <c r="R59" s="23" t="s">
        <v>188</v>
      </c>
    </row>
    <row r="60" spans="1:18" ht="17.100000000000001" customHeight="1" x14ac:dyDescent="0.3">
      <c r="A60" s="53" t="s">
        <v>185</v>
      </c>
      <c r="B60" s="20" t="s">
        <v>60</v>
      </c>
      <c r="C60" s="57">
        <v>580</v>
      </c>
      <c r="D60" s="57">
        <v>403</v>
      </c>
      <c r="E60" s="54">
        <v>0.69482758620689655</v>
      </c>
      <c r="F60" s="57">
        <v>298</v>
      </c>
      <c r="G60" s="57">
        <v>5</v>
      </c>
      <c r="H60" s="54">
        <v>8.6206896551724137E-3</v>
      </c>
      <c r="I60" s="57">
        <v>0</v>
      </c>
      <c r="J60" s="54">
        <v>0</v>
      </c>
      <c r="K60" s="57">
        <v>5</v>
      </c>
      <c r="L60" s="54">
        <v>8.6206896551724137E-3</v>
      </c>
      <c r="M60" s="57">
        <v>105</v>
      </c>
      <c r="N60" s="54">
        <v>0.18103448275862069</v>
      </c>
      <c r="O60" s="57">
        <v>177</v>
      </c>
      <c r="P60" s="54">
        <v>0.30517241379310345</v>
      </c>
      <c r="Q60" s="32" t="s">
        <v>188</v>
      </c>
      <c r="R60" s="23" t="s">
        <v>188</v>
      </c>
    </row>
    <row r="61" spans="1:18" ht="17.100000000000001" customHeight="1" x14ac:dyDescent="0.3">
      <c r="A61" s="53" t="s">
        <v>185</v>
      </c>
      <c r="B61" s="20" t="s">
        <v>61</v>
      </c>
      <c r="C61" s="57">
        <v>321</v>
      </c>
      <c r="D61" s="57">
        <v>201</v>
      </c>
      <c r="E61" s="54">
        <v>0.62616822429906538</v>
      </c>
      <c r="F61" s="57">
        <v>134</v>
      </c>
      <c r="G61" s="57" t="s">
        <v>188</v>
      </c>
      <c r="H61" s="54" t="s">
        <v>188</v>
      </c>
      <c r="I61" s="57">
        <v>0</v>
      </c>
      <c r="J61" s="54">
        <v>0</v>
      </c>
      <c r="K61" s="57" t="s">
        <v>188</v>
      </c>
      <c r="L61" s="54" t="s">
        <v>188</v>
      </c>
      <c r="M61" s="57">
        <v>67</v>
      </c>
      <c r="N61" s="54">
        <v>0.2087227414330218</v>
      </c>
      <c r="O61" s="57">
        <v>120</v>
      </c>
      <c r="P61" s="54">
        <v>0.37383177570093457</v>
      </c>
      <c r="Q61" s="32">
        <v>1</v>
      </c>
      <c r="R61" s="23" t="s">
        <v>189</v>
      </c>
    </row>
    <row r="62" spans="1:18" ht="17.100000000000001" customHeight="1" x14ac:dyDescent="0.3">
      <c r="A62" s="55" t="s">
        <v>185</v>
      </c>
      <c r="B62" s="27" t="s">
        <v>62</v>
      </c>
      <c r="C62" s="59">
        <v>130280</v>
      </c>
      <c r="D62" s="59">
        <v>96376</v>
      </c>
      <c r="E62" s="56">
        <v>0.73976051581209701</v>
      </c>
      <c r="F62" s="59">
        <v>70013</v>
      </c>
      <c r="G62" s="59">
        <v>4414</v>
      </c>
      <c r="H62" s="56">
        <v>3.3880871968068778E-2</v>
      </c>
      <c r="I62" s="59">
        <v>0</v>
      </c>
      <c r="J62" s="56">
        <v>0</v>
      </c>
      <c r="K62" s="59">
        <v>4414</v>
      </c>
      <c r="L62" s="56">
        <v>3.3880871968068778E-2</v>
      </c>
      <c r="M62" s="59">
        <v>26363</v>
      </c>
      <c r="N62" s="56">
        <v>0.20235646300276328</v>
      </c>
      <c r="O62" s="59">
        <v>33904</v>
      </c>
      <c r="P62" s="56">
        <v>0.26023948418790299</v>
      </c>
      <c r="Q62" s="47" t="s">
        <v>188</v>
      </c>
      <c r="R62" s="48" t="s">
        <v>188</v>
      </c>
    </row>
    <row r="63" spans="1:18" ht="17.100000000000001" customHeight="1" x14ac:dyDescent="0.3">
      <c r="A63" s="31" t="s">
        <v>105</v>
      </c>
    </row>
  </sheetData>
  <sheetProtection sheet="1" objects="1" scenarios="1" selectLockedCells="1"/>
  <conditionalFormatting sqref="A4:R62">
    <cfRule type="expression" dxfId="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7" width="11.7109375" style="2" bestFit="1" customWidth="1"/>
    <col min="8" max="8" width="14.7109375" style="2" bestFit="1" customWidth="1"/>
    <col min="9" max="12" width="19.85546875" style="2" bestFit="1" customWidth="1"/>
    <col min="13" max="14" width="20.7109375" style="2" bestFit="1" customWidth="1"/>
    <col min="15" max="16" width="19.85546875" style="2" bestFit="1" customWidth="1"/>
    <col min="17" max="17" width="22.5703125" style="16" bestFit="1" customWidth="1"/>
    <col min="18" max="18" width="42.5703125" style="18" bestFit="1" customWidth="1"/>
    <col min="19" max="16384" width="11.42578125" style="2" hidden="1"/>
  </cols>
  <sheetData>
    <row r="1" spans="1:18" ht="17.100000000000001" customHeight="1" x14ac:dyDescent="0.3">
      <c r="A1" s="11" t="s">
        <v>175</v>
      </c>
    </row>
    <row r="2" spans="1:18" s="1" customFormat="1" ht="23.1" customHeight="1" x14ac:dyDescent="0.45">
      <c r="A2" s="13" t="s">
        <v>92</v>
      </c>
      <c r="Q2" s="17"/>
      <c r="R2" s="19"/>
    </row>
    <row r="3" spans="1:18" s="6" customFormat="1" ht="86.25" x14ac:dyDescent="0.2">
      <c r="A3" s="49" t="s">
        <v>0</v>
      </c>
      <c r="B3" s="49" t="s">
        <v>122</v>
      </c>
      <c r="C3" s="49" t="s">
        <v>155</v>
      </c>
      <c r="D3" s="49" t="s">
        <v>156</v>
      </c>
      <c r="E3" s="49" t="s">
        <v>157</v>
      </c>
      <c r="F3" s="49" t="s">
        <v>158</v>
      </c>
      <c r="G3" s="49" t="s">
        <v>159</v>
      </c>
      <c r="H3" s="49" t="s">
        <v>160</v>
      </c>
      <c r="I3" s="49" t="s">
        <v>161</v>
      </c>
      <c r="J3" s="49" t="s">
        <v>162</v>
      </c>
      <c r="K3" s="49" t="s">
        <v>163</v>
      </c>
      <c r="L3" s="49" t="s">
        <v>164</v>
      </c>
      <c r="M3" s="49" t="s">
        <v>165</v>
      </c>
      <c r="N3" s="49" t="s">
        <v>166</v>
      </c>
      <c r="O3" s="49" t="s">
        <v>167</v>
      </c>
      <c r="P3" s="49" t="s">
        <v>168</v>
      </c>
      <c r="Q3" s="52" t="s">
        <v>2</v>
      </c>
      <c r="R3" s="49" t="s">
        <v>3</v>
      </c>
    </row>
    <row r="4" spans="1:18" ht="17.100000000000001" customHeight="1" x14ac:dyDescent="0.3">
      <c r="A4" s="53" t="s">
        <v>185</v>
      </c>
      <c r="B4" s="20" t="s">
        <v>4</v>
      </c>
      <c r="C4" s="57">
        <v>29281</v>
      </c>
      <c r="D4" s="57">
        <v>22345</v>
      </c>
      <c r="E4" s="54">
        <v>0.7631228441651583</v>
      </c>
      <c r="F4" s="57">
        <v>15856</v>
      </c>
      <c r="G4" s="57">
        <v>11231</v>
      </c>
      <c r="H4" s="54">
        <v>0.38355930466855642</v>
      </c>
      <c r="I4" s="57">
        <v>10996</v>
      </c>
      <c r="J4" s="54">
        <v>0.37553362248557087</v>
      </c>
      <c r="K4" s="57">
        <v>235</v>
      </c>
      <c r="L4" s="54">
        <v>8.0256821829855531E-3</v>
      </c>
      <c r="M4" s="57">
        <v>6489</v>
      </c>
      <c r="N4" s="54">
        <v>0.2216112837676309</v>
      </c>
      <c r="O4" s="57">
        <v>6936</v>
      </c>
      <c r="P4" s="54">
        <v>0.2368771558348417</v>
      </c>
      <c r="Q4" s="32" t="s">
        <v>188</v>
      </c>
      <c r="R4" s="23" t="s">
        <v>188</v>
      </c>
    </row>
    <row r="5" spans="1:18" ht="17.100000000000001" customHeight="1" x14ac:dyDescent="0.3">
      <c r="A5" s="53" t="s">
        <v>185</v>
      </c>
      <c r="B5" s="20" t="s">
        <v>5</v>
      </c>
      <c r="C5" s="57" t="s">
        <v>188</v>
      </c>
      <c r="D5" s="57" t="s">
        <v>188</v>
      </c>
      <c r="E5" s="54" t="s">
        <v>188</v>
      </c>
      <c r="F5" s="57" t="s">
        <v>188</v>
      </c>
      <c r="G5" s="57">
        <v>6</v>
      </c>
      <c r="H5" s="54">
        <v>0.35294117647058826</v>
      </c>
      <c r="I5" s="57">
        <v>6</v>
      </c>
      <c r="J5" s="54">
        <v>0.35294117647058826</v>
      </c>
      <c r="K5" s="57">
        <v>0</v>
      </c>
      <c r="L5" s="54">
        <v>0</v>
      </c>
      <c r="M5" s="57" t="s">
        <v>188</v>
      </c>
      <c r="N5" s="54" t="s">
        <v>188</v>
      </c>
      <c r="O5" s="57" t="s">
        <v>188</v>
      </c>
      <c r="P5" s="54" t="s">
        <v>188</v>
      </c>
      <c r="Q5" s="32">
        <v>1</v>
      </c>
      <c r="R5" s="23" t="s">
        <v>189</v>
      </c>
    </row>
    <row r="6" spans="1:18" ht="17.100000000000001" customHeight="1" x14ac:dyDescent="0.3">
      <c r="A6" s="53" t="s">
        <v>185</v>
      </c>
      <c r="B6" s="20" t="s">
        <v>6</v>
      </c>
      <c r="C6" s="57">
        <v>673</v>
      </c>
      <c r="D6" s="57">
        <v>634</v>
      </c>
      <c r="E6" s="54">
        <v>0.94205052005943535</v>
      </c>
      <c r="F6" s="57">
        <v>532</v>
      </c>
      <c r="G6" s="57">
        <v>345</v>
      </c>
      <c r="H6" s="54">
        <v>0.51263001485884097</v>
      </c>
      <c r="I6" s="57" t="s">
        <v>188</v>
      </c>
      <c r="J6" s="54" t="s">
        <v>188</v>
      </c>
      <c r="K6" s="57" t="s">
        <v>188</v>
      </c>
      <c r="L6" s="54" t="s">
        <v>188</v>
      </c>
      <c r="M6" s="57">
        <v>102</v>
      </c>
      <c r="N6" s="54">
        <v>0.15156017830609211</v>
      </c>
      <c r="O6" s="57">
        <v>39</v>
      </c>
      <c r="P6" s="54">
        <v>5.7949479940564638E-2</v>
      </c>
      <c r="Q6" s="32">
        <v>2</v>
      </c>
      <c r="R6" s="23" t="s">
        <v>190</v>
      </c>
    </row>
    <row r="7" spans="1:18" ht="17.100000000000001" customHeight="1" x14ac:dyDescent="0.3">
      <c r="A7" s="53" t="s">
        <v>185</v>
      </c>
      <c r="B7" s="20" t="s">
        <v>7</v>
      </c>
      <c r="C7" s="57">
        <v>4090</v>
      </c>
      <c r="D7" s="57">
        <v>3610</v>
      </c>
      <c r="E7" s="54">
        <v>0.88264058679706603</v>
      </c>
      <c r="F7" s="57">
        <v>3030</v>
      </c>
      <c r="G7" s="57">
        <v>2405</v>
      </c>
      <c r="H7" s="54">
        <v>0.58801955990220045</v>
      </c>
      <c r="I7" s="57">
        <v>2332</v>
      </c>
      <c r="J7" s="54">
        <v>0.57017114914425426</v>
      </c>
      <c r="K7" s="57">
        <v>73</v>
      </c>
      <c r="L7" s="54">
        <v>1.7848410757946211E-2</v>
      </c>
      <c r="M7" s="57">
        <v>580</v>
      </c>
      <c r="N7" s="54">
        <v>0.14180929095354522</v>
      </c>
      <c r="O7" s="57">
        <v>480</v>
      </c>
      <c r="P7" s="54">
        <v>0.11735941320293398</v>
      </c>
      <c r="Q7" s="32" t="s">
        <v>188</v>
      </c>
      <c r="R7" s="23" t="s">
        <v>188</v>
      </c>
    </row>
    <row r="8" spans="1:18" ht="17.100000000000001" customHeight="1" x14ac:dyDescent="0.3">
      <c r="A8" s="53" t="s">
        <v>185</v>
      </c>
      <c r="B8" s="20" t="s">
        <v>8</v>
      </c>
      <c r="C8" s="57">
        <v>1022</v>
      </c>
      <c r="D8" s="57">
        <v>916</v>
      </c>
      <c r="E8" s="54">
        <v>0.89628180039138938</v>
      </c>
      <c r="F8" s="57">
        <v>752</v>
      </c>
      <c r="G8" s="57">
        <v>580</v>
      </c>
      <c r="H8" s="54">
        <v>0.56751467710371817</v>
      </c>
      <c r="I8" s="57">
        <v>547</v>
      </c>
      <c r="J8" s="54">
        <v>0.53522504892367906</v>
      </c>
      <c r="K8" s="57">
        <v>33</v>
      </c>
      <c r="L8" s="54">
        <v>3.2289628180039137E-2</v>
      </c>
      <c r="M8" s="57">
        <v>164</v>
      </c>
      <c r="N8" s="54">
        <v>0.16046966731898238</v>
      </c>
      <c r="O8" s="57">
        <v>106</v>
      </c>
      <c r="P8" s="54">
        <v>0.10371819960861056</v>
      </c>
      <c r="Q8" s="32" t="s">
        <v>188</v>
      </c>
      <c r="R8" s="23" t="s">
        <v>188</v>
      </c>
    </row>
    <row r="9" spans="1:18" ht="17.100000000000001" customHeight="1" x14ac:dyDescent="0.3">
      <c r="A9" s="53" t="s">
        <v>185</v>
      </c>
      <c r="B9" s="20" t="s">
        <v>9</v>
      </c>
      <c r="C9" s="57">
        <v>707</v>
      </c>
      <c r="D9" s="57">
        <v>609</v>
      </c>
      <c r="E9" s="54">
        <v>0.86138613861386137</v>
      </c>
      <c r="F9" s="57">
        <v>500</v>
      </c>
      <c r="G9" s="57">
        <v>303</v>
      </c>
      <c r="H9" s="54">
        <v>0.42857142857142855</v>
      </c>
      <c r="I9" s="57" t="s">
        <v>188</v>
      </c>
      <c r="J9" s="54" t="s">
        <v>188</v>
      </c>
      <c r="K9" s="57" t="s">
        <v>188</v>
      </c>
      <c r="L9" s="54" t="s">
        <v>188</v>
      </c>
      <c r="M9" s="57">
        <v>109</v>
      </c>
      <c r="N9" s="54">
        <v>0.15417256011315417</v>
      </c>
      <c r="O9" s="57">
        <v>98</v>
      </c>
      <c r="P9" s="54">
        <v>0.13861386138613863</v>
      </c>
      <c r="Q9" s="32">
        <v>1</v>
      </c>
      <c r="R9" s="23" t="s">
        <v>189</v>
      </c>
    </row>
    <row r="10" spans="1:18" ht="17.100000000000001" customHeight="1" x14ac:dyDescent="0.3">
      <c r="A10" s="53" t="s">
        <v>185</v>
      </c>
      <c r="B10" s="43" t="s">
        <v>10</v>
      </c>
      <c r="C10" s="57">
        <v>22453</v>
      </c>
      <c r="D10" s="57">
        <v>17583</v>
      </c>
      <c r="E10" s="54">
        <v>0.78310248073754063</v>
      </c>
      <c r="F10" s="57">
        <v>13491</v>
      </c>
      <c r="G10" s="57">
        <v>8775</v>
      </c>
      <c r="H10" s="54">
        <v>0.39081637197701868</v>
      </c>
      <c r="I10" s="57">
        <v>8564</v>
      </c>
      <c r="J10" s="54">
        <v>0.38141896405825504</v>
      </c>
      <c r="K10" s="57">
        <v>211</v>
      </c>
      <c r="L10" s="54">
        <v>9.3974079187636398E-3</v>
      </c>
      <c r="M10" s="57">
        <v>4092</v>
      </c>
      <c r="N10" s="54">
        <v>0.18224736115441142</v>
      </c>
      <c r="O10" s="57">
        <v>4870</v>
      </c>
      <c r="P10" s="54">
        <v>0.21689751926245937</v>
      </c>
      <c r="Q10" s="32" t="s">
        <v>188</v>
      </c>
      <c r="R10" s="23" t="s">
        <v>188</v>
      </c>
    </row>
    <row r="11" spans="1:18" ht="17.100000000000001" customHeight="1" x14ac:dyDescent="0.3">
      <c r="A11" s="53" t="s">
        <v>185</v>
      </c>
      <c r="B11" s="20" t="s">
        <v>11</v>
      </c>
      <c r="C11" s="57">
        <v>648</v>
      </c>
      <c r="D11" s="57">
        <v>569</v>
      </c>
      <c r="E11" s="54">
        <v>0.87808641975308643</v>
      </c>
      <c r="F11" s="57">
        <v>457</v>
      </c>
      <c r="G11" s="57">
        <v>292</v>
      </c>
      <c r="H11" s="54">
        <v>0.45061728395061729</v>
      </c>
      <c r="I11" s="57" t="s">
        <v>188</v>
      </c>
      <c r="J11" s="54" t="s">
        <v>188</v>
      </c>
      <c r="K11" s="57" t="s">
        <v>188</v>
      </c>
      <c r="L11" s="54" t="s">
        <v>188</v>
      </c>
      <c r="M11" s="57">
        <v>112</v>
      </c>
      <c r="N11" s="54">
        <v>0.1728395061728395</v>
      </c>
      <c r="O11" s="57">
        <v>79</v>
      </c>
      <c r="P11" s="54">
        <v>0.12191358024691358</v>
      </c>
      <c r="Q11" s="32">
        <v>1</v>
      </c>
      <c r="R11" s="23" t="s">
        <v>189</v>
      </c>
    </row>
    <row r="12" spans="1:18" ht="17.100000000000001" customHeight="1" x14ac:dyDescent="0.3">
      <c r="A12" s="53" t="s">
        <v>185</v>
      </c>
      <c r="B12" s="20" t="s">
        <v>12</v>
      </c>
      <c r="C12" s="57">
        <v>1819</v>
      </c>
      <c r="D12" s="57">
        <v>1413</v>
      </c>
      <c r="E12" s="54">
        <v>0.77680043980208902</v>
      </c>
      <c r="F12" s="57">
        <v>1149</v>
      </c>
      <c r="G12" s="57">
        <v>919</v>
      </c>
      <c r="H12" s="54">
        <v>0.50522264980758658</v>
      </c>
      <c r="I12" s="57">
        <v>887</v>
      </c>
      <c r="J12" s="54">
        <v>0.48763056624518969</v>
      </c>
      <c r="K12" s="57">
        <v>32</v>
      </c>
      <c r="L12" s="54">
        <v>1.7592083562396922E-2</v>
      </c>
      <c r="M12" s="57">
        <v>264</v>
      </c>
      <c r="N12" s="54">
        <v>0.14513468938977461</v>
      </c>
      <c r="O12" s="57">
        <v>406</v>
      </c>
      <c r="P12" s="54">
        <v>0.22319956019791093</v>
      </c>
      <c r="Q12" s="32" t="s">
        <v>188</v>
      </c>
      <c r="R12" s="23" t="s">
        <v>188</v>
      </c>
    </row>
    <row r="13" spans="1:18" ht="17.100000000000001" customHeight="1" x14ac:dyDescent="0.3">
      <c r="A13" s="53" t="s">
        <v>185</v>
      </c>
      <c r="B13" s="20" t="s">
        <v>13</v>
      </c>
      <c r="C13" s="57">
        <v>28595</v>
      </c>
      <c r="D13" s="57">
        <v>22687</v>
      </c>
      <c r="E13" s="54">
        <v>0.79339045287637699</v>
      </c>
      <c r="F13" s="57">
        <v>18127</v>
      </c>
      <c r="G13" s="57">
        <v>12390</v>
      </c>
      <c r="H13" s="54">
        <v>0.43329253365973075</v>
      </c>
      <c r="I13" s="57">
        <v>12043</v>
      </c>
      <c r="J13" s="54">
        <v>0.42115754502535407</v>
      </c>
      <c r="K13" s="57">
        <v>347</v>
      </c>
      <c r="L13" s="54">
        <v>1.2134988634376639E-2</v>
      </c>
      <c r="M13" s="57">
        <v>4560</v>
      </c>
      <c r="N13" s="54">
        <v>0.15946843853820597</v>
      </c>
      <c r="O13" s="57">
        <v>5908</v>
      </c>
      <c r="P13" s="54">
        <v>0.20660954712362301</v>
      </c>
      <c r="Q13" s="32" t="s">
        <v>188</v>
      </c>
      <c r="R13" s="23" t="s">
        <v>188</v>
      </c>
    </row>
    <row r="14" spans="1:18" ht="17.100000000000001" customHeight="1" x14ac:dyDescent="0.3">
      <c r="A14" s="53" t="s">
        <v>185</v>
      </c>
      <c r="B14" s="20" t="s">
        <v>14</v>
      </c>
      <c r="C14" s="57">
        <v>814</v>
      </c>
      <c r="D14" s="57">
        <v>693</v>
      </c>
      <c r="E14" s="54">
        <v>0.85135135135135132</v>
      </c>
      <c r="F14" s="57">
        <v>547</v>
      </c>
      <c r="G14" s="57">
        <v>347</v>
      </c>
      <c r="H14" s="54">
        <v>0.42628992628992629</v>
      </c>
      <c r="I14" s="57">
        <v>323</v>
      </c>
      <c r="J14" s="54">
        <v>0.39680589680589679</v>
      </c>
      <c r="K14" s="57">
        <v>24</v>
      </c>
      <c r="L14" s="54">
        <v>2.9484029484029485E-2</v>
      </c>
      <c r="M14" s="57">
        <v>146</v>
      </c>
      <c r="N14" s="54">
        <v>0.17936117936117937</v>
      </c>
      <c r="O14" s="57">
        <v>121</v>
      </c>
      <c r="P14" s="54">
        <v>0.14864864864864866</v>
      </c>
      <c r="Q14" s="32" t="s">
        <v>188</v>
      </c>
      <c r="R14" s="23" t="s">
        <v>188</v>
      </c>
    </row>
    <row r="15" spans="1:18" ht="17.100000000000001" customHeight="1" x14ac:dyDescent="0.3">
      <c r="A15" s="53" t="s">
        <v>185</v>
      </c>
      <c r="B15" s="20" t="s">
        <v>15</v>
      </c>
      <c r="C15" s="57">
        <v>2668</v>
      </c>
      <c r="D15" s="57">
        <v>2284</v>
      </c>
      <c r="E15" s="54">
        <v>0.85607196401799102</v>
      </c>
      <c r="F15" s="57">
        <v>1812</v>
      </c>
      <c r="G15" s="57">
        <v>1300</v>
      </c>
      <c r="H15" s="54">
        <v>0.48725637181409298</v>
      </c>
      <c r="I15" s="57">
        <v>1128</v>
      </c>
      <c r="J15" s="54">
        <v>0.42278860569715143</v>
      </c>
      <c r="K15" s="57">
        <v>172</v>
      </c>
      <c r="L15" s="54">
        <v>6.4467766116941536E-2</v>
      </c>
      <c r="M15" s="57">
        <v>472</v>
      </c>
      <c r="N15" s="54">
        <v>0.17691154422788605</v>
      </c>
      <c r="O15" s="57">
        <v>384</v>
      </c>
      <c r="P15" s="54">
        <v>0.14392803598200898</v>
      </c>
      <c r="Q15" s="32" t="s">
        <v>188</v>
      </c>
      <c r="R15" s="23" t="s">
        <v>188</v>
      </c>
    </row>
    <row r="16" spans="1:18" ht="17.100000000000001" customHeight="1" x14ac:dyDescent="0.3">
      <c r="A16" s="53" t="s">
        <v>185</v>
      </c>
      <c r="B16" s="20" t="s">
        <v>16</v>
      </c>
      <c r="C16" s="57">
        <v>5799</v>
      </c>
      <c r="D16" s="57">
        <v>5592</v>
      </c>
      <c r="E16" s="54">
        <v>0.96430419037765136</v>
      </c>
      <c r="F16" s="57">
        <v>4730</v>
      </c>
      <c r="G16" s="57">
        <v>2973</v>
      </c>
      <c r="H16" s="54">
        <v>0.51267459906880497</v>
      </c>
      <c r="I16" s="57">
        <v>2884</v>
      </c>
      <c r="J16" s="54">
        <v>0.49732712536644247</v>
      </c>
      <c r="K16" s="57">
        <v>89</v>
      </c>
      <c r="L16" s="54">
        <v>1.5347473702362476E-2</v>
      </c>
      <c r="M16" s="57">
        <v>862</v>
      </c>
      <c r="N16" s="54">
        <v>0.14864631833074668</v>
      </c>
      <c r="O16" s="57">
        <v>207</v>
      </c>
      <c r="P16" s="54">
        <v>3.5695809622348681E-2</v>
      </c>
      <c r="Q16" s="32" t="s">
        <v>188</v>
      </c>
      <c r="R16" s="23" t="s">
        <v>188</v>
      </c>
    </row>
    <row r="17" spans="1:18" ht="17.100000000000001" customHeight="1" x14ac:dyDescent="0.3">
      <c r="A17" s="53" t="s">
        <v>185</v>
      </c>
      <c r="B17" s="20" t="s">
        <v>17</v>
      </c>
      <c r="C17" s="57">
        <v>360</v>
      </c>
      <c r="D17" s="57">
        <v>352</v>
      </c>
      <c r="E17" s="54">
        <v>0.97777777777777775</v>
      </c>
      <c r="F17" s="57">
        <v>274</v>
      </c>
      <c r="G17" s="57">
        <v>179</v>
      </c>
      <c r="H17" s="54">
        <v>0.49722222222222223</v>
      </c>
      <c r="I17" s="57">
        <v>179</v>
      </c>
      <c r="J17" s="54">
        <v>0.49722222222222223</v>
      </c>
      <c r="K17" s="57">
        <v>0</v>
      </c>
      <c r="L17" s="54">
        <v>0</v>
      </c>
      <c r="M17" s="57">
        <v>78</v>
      </c>
      <c r="N17" s="54">
        <v>0.21666666666666667</v>
      </c>
      <c r="O17" s="57">
        <v>8</v>
      </c>
      <c r="P17" s="54">
        <v>2.2222222222222223E-2</v>
      </c>
      <c r="Q17" s="32" t="s">
        <v>188</v>
      </c>
      <c r="R17" s="23" t="s">
        <v>188</v>
      </c>
    </row>
    <row r="18" spans="1:18" ht="17.100000000000001" customHeight="1" x14ac:dyDescent="0.3">
      <c r="A18" s="53" t="s">
        <v>185</v>
      </c>
      <c r="B18" s="20" t="s">
        <v>18</v>
      </c>
      <c r="C18" s="57">
        <v>28961</v>
      </c>
      <c r="D18" s="57">
        <v>26620</v>
      </c>
      <c r="E18" s="54">
        <v>0.91916715583025443</v>
      </c>
      <c r="F18" s="57">
        <v>22842</v>
      </c>
      <c r="G18" s="57">
        <v>15056</v>
      </c>
      <c r="H18" s="54">
        <v>0.51987155139670593</v>
      </c>
      <c r="I18" s="57">
        <v>14556</v>
      </c>
      <c r="J18" s="54">
        <v>0.50260695417975898</v>
      </c>
      <c r="K18" s="57">
        <v>500</v>
      </c>
      <c r="L18" s="54">
        <v>1.7264597216946929E-2</v>
      </c>
      <c r="M18" s="57">
        <v>3778</v>
      </c>
      <c r="N18" s="54">
        <v>0.13045129657125099</v>
      </c>
      <c r="O18" s="57">
        <v>2341</v>
      </c>
      <c r="P18" s="54">
        <v>8.0832844169745524E-2</v>
      </c>
      <c r="Q18" s="32" t="s">
        <v>188</v>
      </c>
      <c r="R18" s="23" t="s">
        <v>188</v>
      </c>
    </row>
    <row r="19" spans="1:18" ht="17.100000000000001" customHeight="1" x14ac:dyDescent="0.3">
      <c r="A19" s="53" t="s">
        <v>185</v>
      </c>
      <c r="B19" s="20" t="s">
        <v>19</v>
      </c>
      <c r="C19" s="57">
        <v>3888</v>
      </c>
      <c r="D19" s="57">
        <v>3497</v>
      </c>
      <c r="E19" s="54">
        <v>0.8994341563786008</v>
      </c>
      <c r="F19" s="57">
        <v>3018</v>
      </c>
      <c r="G19" s="57">
        <v>2032</v>
      </c>
      <c r="H19" s="54">
        <v>0.52263374485596703</v>
      </c>
      <c r="I19" s="57">
        <v>1970</v>
      </c>
      <c r="J19" s="54">
        <v>0.50668724279835387</v>
      </c>
      <c r="K19" s="57">
        <v>62</v>
      </c>
      <c r="L19" s="54">
        <v>1.5946502057613169E-2</v>
      </c>
      <c r="M19" s="57">
        <v>479</v>
      </c>
      <c r="N19" s="54">
        <v>0.12319958847736626</v>
      </c>
      <c r="O19" s="57">
        <v>391</v>
      </c>
      <c r="P19" s="54">
        <v>0.10056584362139917</v>
      </c>
      <c r="Q19" s="32" t="s">
        <v>188</v>
      </c>
      <c r="R19" s="23" t="s">
        <v>188</v>
      </c>
    </row>
    <row r="20" spans="1:18" ht="17.100000000000001" customHeight="1" x14ac:dyDescent="0.3">
      <c r="A20" s="53" t="s">
        <v>185</v>
      </c>
      <c r="B20" s="20" t="s">
        <v>20</v>
      </c>
      <c r="C20" s="57">
        <v>2070</v>
      </c>
      <c r="D20" s="57">
        <v>1872</v>
      </c>
      <c r="E20" s="54">
        <v>0.90434782608695652</v>
      </c>
      <c r="F20" s="57">
        <v>1561</v>
      </c>
      <c r="G20" s="57">
        <v>972</v>
      </c>
      <c r="H20" s="54">
        <v>0.46956521739130436</v>
      </c>
      <c r="I20" s="57">
        <v>891</v>
      </c>
      <c r="J20" s="54">
        <v>0.43043478260869567</v>
      </c>
      <c r="K20" s="57">
        <v>81</v>
      </c>
      <c r="L20" s="54">
        <v>3.9130434782608699E-2</v>
      </c>
      <c r="M20" s="57">
        <v>311</v>
      </c>
      <c r="N20" s="54">
        <v>0.1502415458937198</v>
      </c>
      <c r="O20" s="57">
        <v>198</v>
      </c>
      <c r="P20" s="54">
        <v>9.5652173913043481E-2</v>
      </c>
      <c r="Q20" s="32" t="s">
        <v>188</v>
      </c>
      <c r="R20" s="23" t="s">
        <v>188</v>
      </c>
    </row>
    <row r="21" spans="1:18" ht="17.100000000000001" customHeight="1" x14ac:dyDescent="0.3">
      <c r="A21" s="53" t="s">
        <v>185</v>
      </c>
      <c r="B21" s="20" t="s">
        <v>21</v>
      </c>
      <c r="C21" s="57">
        <v>586</v>
      </c>
      <c r="D21" s="57">
        <v>449</v>
      </c>
      <c r="E21" s="54">
        <v>0.7662116040955631</v>
      </c>
      <c r="F21" s="57">
        <v>326</v>
      </c>
      <c r="G21" s="57">
        <v>273</v>
      </c>
      <c r="H21" s="54">
        <v>0.46587030716723549</v>
      </c>
      <c r="I21" s="57" t="s">
        <v>188</v>
      </c>
      <c r="J21" s="54" t="s">
        <v>188</v>
      </c>
      <c r="K21" s="57" t="s">
        <v>188</v>
      </c>
      <c r="L21" s="54" t="s">
        <v>188</v>
      </c>
      <c r="M21" s="57">
        <v>123</v>
      </c>
      <c r="N21" s="54">
        <v>0.20989761092150169</v>
      </c>
      <c r="O21" s="57">
        <v>137</v>
      </c>
      <c r="P21" s="54">
        <v>0.23378839590443687</v>
      </c>
      <c r="Q21" s="32">
        <v>1</v>
      </c>
      <c r="R21" s="23" t="s">
        <v>189</v>
      </c>
    </row>
    <row r="22" spans="1:18" ht="17.100000000000001" customHeight="1" x14ac:dyDescent="0.3">
      <c r="A22" s="53" t="s">
        <v>185</v>
      </c>
      <c r="B22" s="43" t="s">
        <v>22</v>
      </c>
      <c r="C22" s="57">
        <v>267217</v>
      </c>
      <c r="D22" s="57">
        <v>219350</v>
      </c>
      <c r="E22" s="54">
        <v>0.82086843277186705</v>
      </c>
      <c r="F22" s="57">
        <v>173945</v>
      </c>
      <c r="G22" s="57">
        <v>121405</v>
      </c>
      <c r="H22" s="54">
        <v>0.45433112414255084</v>
      </c>
      <c r="I22" s="57">
        <v>120793</v>
      </c>
      <c r="J22" s="54">
        <v>0.45204085069437949</v>
      </c>
      <c r="K22" s="57">
        <v>612</v>
      </c>
      <c r="L22" s="54">
        <v>2.2902734481713362E-3</v>
      </c>
      <c r="M22" s="57">
        <v>45405</v>
      </c>
      <c r="N22" s="54">
        <v>0.16991808155918223</v>
      </c>
      <c r="O22" s="57">
        <v>47867</v>
      </c>
      <c r="P22" s="54">
        <v>0.17913156722813295</v>
      </c>
      <c r="Q22" s="32" t="s">
        <v>188</v>
      </c>
      <c r="R22" s="23" t="s">
        <v>188</v>
      </c>
    </row>
    <row r="23" spans="1:18" ht="17.100000000000001" customHeight="1" x14ac:dyDescent="0.3">
      <c r="A23" s="53" t="s">
        <v>185</v>
      </c>
      <c r="B23" s="20" t="s">
        <v>23</v>
      </c>
      <c r="C23" s="57">
        <v>4659</v>
      </c>
      <c r="D23" s="57">
        <v>4132</v>
      </c>
      <c r="E23" s="54">
        <v>0.88688559776776132</v>
      </c>
      <c r="F23" s="57">
        <v>3320</v>
      </c>
      <c r="G23" s="57">
        <v>2015</v>
      </c>
      <c r="H23" s="54">
        <v>0.43249624382914786</v>
      </c>
      <c r="I23" s="57">
        <v>1921</v>
      </c>
      <c r="J23" s="54">
        <v>0.41232024039493453</v>
      </c>
      <c r="K23" s="57">
        <v>94</v>
      </c>
      <c r="L23" s="54">
        <v>2.0176003434213351E-2</v>
      </c>
      <c r="M23" s="57">
        <v>812</v>
      </c>
      <c r="N23" s="54">
        <v>0.17428632753809831</v>
      </c>
      <c r="O23" s="57">
        <v>527</v>
      </c>
      <c r="P23" s="54">
        <v>0.11311440223223868</v>
      </c>
      <c r="Q23" s="32" t="s">
        <v>188</v>
      </c>
      <c r="R23" s="23" t="s">
        <v>188</v>
      </c>
    </row>
    <row r="24" spans="1:18" ht="17.100000000000001" customHeight="1" x14ac:dyDescent="0.3">
      <c r="A24" s="53" t="s">
        <v>185</v>
      </c>
      <c r="B24" s="20" t="s">
        <v>24</v>
      </c>
      <c r="C24" s="57">
        <v>3865</v>
      </c>
      <c r="D24" s="57">
        <v>3087</v>
      </c>
      <c r="E24" s="54">
        <v>0.79870633893919796</v>
      </c>
      <c r="F24" s="57">
        <v>2347</v>
      </c>
      <c r="G24" s="57">
        <v>1327</v>
      </c>
      <c r="H24" s="54">
        <v>0.34333764553686935</v>
      </c>
      <c r="I24" s="57">
        <v>1313</v>
      </c>
      <c r="J24" s="54">
        <v>0.33971539456662353</v>
      </c>
      <c r="K24" s="57">
        <v>14</v>
      </c>
      <c r="L24" s="54">
        <v>3.6222509702457956E-3</v>
      </c>
      <c r="M24" s="57">
        <v>740</v>
      </c>
      <c r="N24" s="54">
        <v>0.19146183699870634</v>
      </c>
      <c r="O24" s="57">
        <v>778</v>
      </c>
      <c r="P24" s="54">
        <v>0.20129366106080207</v>
      </c>
      <c r="Q24" s="32" t="s">
        <v>188</v>
      </c>
      <c r="R24" s="23" t="s">
        <v>188</v>
      </c>
    </row>
    <row r="25" spans="1:18" ht="17.100000000000001" customHeight="1" x14ac:dyDescent="0.3">
      <c r="A25" s="53" t="s">
        <v>185</v>
      </c>
      <c r="B25" s="20" t="s">
        <v>25</v>
      </c>
      <c r="C25" s="57">
        <v>375</v>
      </c>
      <c r="D25" s="57">
        <v>334</v>
      </c>
      <c r="E25" s="54">
        <v>0.89066666666666672</v>
      </c>
      <c r="F25" s="57">
        <v>266</v>
      </c>
      <c r="G25" s="57">
        <v>196</v>
      </c>
      <c r="H25" s="54">
        <v>0.52266666666666661</v>
      </c>
      <c r="I25" s="57" t="s">
        <v>188</v>
      </c>
      <c r="J25" s="54" t="s">
        <v>188</v>
      </c>
      <c r="K25" s="57" t="s">
        <v>188</v>
      </c>
      <c r="L25" s="54" t="s">
        <v>188</v>
      </c>
      <c r="M25" s="57">
        <v>68</v>
      </c>
      <c r="N25" s="54">
        <v>0.18133333333333335</v>
      </c>
      <c r="O25" s="57">
        <v>41</v>
      </c>
      <c r="P25" s="54">
        <v>0.10933333333333334</v>
      </c>
      <c r="Q25" s="32">
        <v>2</v>
      </c>
      <c r="R25" s="23" t="s">
        <v>190</v>
      </c>
    </row>
    <row r="26" spans="1:18" ht="17.100000000000001" customHeight="1" x14ac:dyDescent="0.3">
      <c r="A26" s="53" t="s">
        <v>185</v>
      </c>
      <c r="B26" s="20" t="s">
        <v>26</v>
      </c>
      <c r="C26" s="57">
        <v>2704</v>
      </c>
      <c r="D26" s="57">
        <v>2237</v>
      </c>
      <c r="E26" s="54">
        <v>0.82729289940828399</v>
      </c>
      <c r="F26" s="57">
        <v>1844</v>
      </c>
      <c r="G26" s="57">
        <v>1171</v>
      </c>
      <c r="H26" s="54">
        <v>0.43306213017751477</v>
      </c>
      <c r="I26" s="57">
        <v>1141</v>
      </c>
      <c r="J26" s="54">
        <v>0.42196745562130178</v>
      </c>
      <c r="K26" s="57">
        <v>30</v>
      </c>
      <c r="L26" s="54">
        <v>1.1094674556213017E-2</v>
      </c>
      <c r="M26" s="57">
        <v>393</v>
      </c>
      <c r="N26" s="54">
        <v>0.14534023668639054</v>
      </c>
      <c r="O26" s="57">
        <v>467</v>
      </c>
      <c r="P26" s="54">
        <v>0.17270710059171598</v>
      </c>
      <c r="Q26" s="32" t="s">
        <v>188</v>
      </c>
      <c r="R26" s="23" t="s">
        <v>188</v>
      </c>
    </row>
    <row r="27" spans="1:18" ht="17.100000000000001" customHeight="1" x14ac:dyDescent="0.3">
      <c r="A27" s="53" t="s">
        <v>185</v>
      </c>
      <c r="B27" s="20" t="s">
        <v>27</v>
      </c>
      <c r="C27" s="57">
        <v>8473</v>
      </c>
      <c r="D27" s="57">
        <v>6463</v>
      </c>
      <c r="E27" s="54">
        <v>0.76277587631299426</v>
      </c>
      <c r="F27" s="57">
        <v>5423</v>
      </c>
      <c r="G27" s="57">
        <v>4270</v>
      </c>
      <c r="H27" s="54">
        <v>0.50395373539478339</v>
      </c>
      <c r="I27" s="57">
        <v>4088</v>
      </c>
      <c r="J27" s="54">
        <v>0.48247374011566152</v>
      </c>
      <c r="K27" s="57">
        <v>182</v>
      </c>
      <c r="L27" s="54">
        <v>2.1479995279121918E-2</v>
      </c>
      <c r="M27" s="57">
        <v>1040</v>
      </c>
      <c r="N27" s="54">
        <v>0.12274283016641095</v>
      </c>
      <c r="O27" s="57">
        <v>2010</v>
      </c>
      <c r="P27" s="54">
        <v>0.23722412368700579</v>
      </c>
      <c r="Q27" s="32" t="s">
        <v>188</v>
      </c>
      <c r="R27" s="23" t="s">
        <v>188</v>
      </c>
    </row>
    <row r="28" spans="1:18" ht="17.100000000000001" customHeight="1" x14ac:dyDescent="0.3">
      <c r="A28" s="53" t="s">
        <v>185</v>
      </c>
      <c r="B28" s="20" t="s">
        <v>28</v>
      </c>
      <c r="C28" s="57">
        <v>182</v>
      </c>
      <c r="D28" s="57" t="s">
        <v>188</v>
      </c>
      <c r="E28" s="54" t="s">
        <v>188</v>
      </c>
      <c r="F28" s="57" t="s">
        <v>188</v>
      </c>
      <c r="G28" s="57">
        <v>43</v>
      </c>
      <c r="H28" s="54">
        <v>0.23626373626373626</v>
      </c>
      <c r="I28" s="57">
        <v>23</v>
      </c>
      <c r="J28" s="54">
        <v>0.12637362637362637</v>
      </c>
      <c r="K28" s="57">
        <v>20</v>
      </c>
      <c r="L28" s="54">
        <v>0.10989010989010989</v>
      </c>
      <c r="M28" s="57" t="s">
        <v>188</v>
      </c>
      <c r="N28" s="54" t="s">
        <v>188</v>
      </c>
      <c r="O28" s="57" t="s">
        <v>188</v>
      </c>
      <c r="P28" s="54" t="s">
        <v>188</v>
      </c>
      <c r="Q28" s="32">
        <v>1</v>
      </c>
      <c r="R28" s="23" t="s">
        <v>189</v>
      </c>
    </row>
    <row r="29" spans="1:18" ht="17.100000000000001" customHeight="1" x14ac:dyDescent="0.3">
      <c r="A29" s="53" t="s">
        <v>185</v>
      </c>
      <c r="B29" s="20" t="s">
        <v>29</v>
      </c>
      <c r="C29" s="57">
        <v>252</v>
      </c>
      <c r="D29" s="57">
        <v>226</v>
      </c>
      <c r="E29" s="54">
        <v>0.89682539682539686</v>
      </c>
      <c r="F29" s="57">
        <v>184</v>
      </c>
      <c r="G29" s="57">
        <v>110</v>
      </c>
      <c r="H29" s="54">
        <v>0.43650793650793651</v>
      </c>
      <c r="I29" s="57">
        <v>110</v>
      </c>
      <c r="J29" s="54">
        <v>0.43650793650793651</v>
      </c>
      <c r="K29" s="57">
        <v>0</v>
      </c>
      <c r="L29" s="54">
        <v>0</v>
      </c>
      <c r="M29" s="57">
        <v>42</v>
      </c>
      <c r="N29" s="54">
        <v>0.16666666666666666</v>
      </c>
      <c r="O29" s="57">
        <v>26</v>
      </c>
      <c r="P29" s="54">
        <v>0.10317460317460317</v>
      </c>
      <c r="Q29" s="32" t="s">
        <v>188</v>
      </c>
      <c r="R29" s="23" t="s">
        <v>188</v>
      </c>
    </row>
    <row r="30" spans="1:18" ht="17.100000000000001" customHeight="1" x14ac:dyDescent="0.3">
      <c r="A30" s="53" t="s">
        <v>185</v>
      </c>
      <c r="B30" s="20" t="s">
        <v>30</v>
      </c>
      <c r="C30" s="57">
        <v>9701</v>
      </c>
      <c r="D30" s="57">
        <v>7241</v>
      </c>
      <c r="E30" s="54">
        <v>0.74641789506236467</v>
      </c>
      <c r="F30" s="57">
        <v>5941</v>
      </c>
      <c r="G30" s="57">
        <v>3877</v>
      </c>
      <c r="H30" s="54">
        <v>0.39964952066797238</v>
      </c>
      <c r="I30" s="57">
        <v>3656</v>
      </c>
      <c r="J30" s="54">
        <v>0.37686836408617669</v>
      </c>
      <c r="K30" s="57">
        <v>221</v>
      </c>
      <c r="L30" s="54">
        <v>2.2781156581795692E-2</v>
      </c>
      <c r="M30" s="57">
        <v>1300</v>
      </c>
      <c r="N30" s="54">
        <v>0.1340068034223276</v>
      </c>
      <c r="O30" s="57">
        <v>2460</v>
      </c>
      <c r="P30" s="54">
        <v>0.25358210493763528</v>
      </c>
      <c r="Q30" s="32" t="s">
        <v>188</v>
      </c>
      <c r="R30" s="23" t="s">
        <v>188</v>
      </c>
    </row>
    <row r="31" spans="1:18" ht="17.100000000000001" customHeight="1" x14ac:dyDescent="0.3">
      <c r="A31" s="53" t="s">
        <v>185</v>
      </c>
      <c r="B31" s="20" t="s">
        <v>31</v>
      </c>
      <c r="C31" s="57">
        <v>2099</v>
      </c>
      <c r="D31" s="57">
        <v>1378</v>
      </c>
      <c r="E31" s="54">
        <v>0.65650309671272034</v>
      </c>
      <c r="F31" s="57">
        <v>1097</v>
      </c>
      <c r="G31" s="57">
        <v>795</v>
      </c>
      <c r="H31" s="54">
        <v>0.37875178656503095</v>
      </c>
      <c r="I31" s="57">
        <v>754</v>
      </c>
      <c r="J31" s="54">
        <v>0.35921867555979037</v>
      </c>
      <c r="K31" s="57">
        <v>41</v>
      </c>
      <c r="L31" s="54">
        <v>1.9533111005240592E-2</v>
      </c>
      <c r="M31" s="57">
        <v>281</v>
      </c>
      <c r="N31" s="54">
        <v>0.13387327298713672</v>
      </c>
      <c r="O31" s="57">
        <v>721</v>
      </c>
      <c r="P31" s="54">
        <v>0.34349690328727966</v>
      </c>
      <c r="Q31" s="32" t="s">
        <v>188</v>
      </c>
      <c r="R31" s="23" t="s">
        <v>188</v>
      </c>
    </row>
    <row r="32" spans="1:18" ht="17.100000000000001" customHeight="1" x14ac:dyDescent="0.3">
      <c r="A32" s="53" t="s">
        <v>185</v>
      </c>
      <c r="B32" s="20" t="s">
        <v>32</v>
      </c>
      <c r="C32" s="57">
        <v>1928</v>
      </c>
      <c r="D32" s="57">
        <v>1757</v>
      </c>
      <c r="E32" s="54">
        <v>0.9113070539419087</v>
      </c>
      <c r="F32" s="57">
        <v>1476</v>
      </c>
      <c r="G32" s="57">
        <v>1091</v>
      </c>
      <c r="H32" s="54">
        <v>0.5658713692946058</v>
      </c>
      <c r="I32" s="57">
        <v>1091</v>
      </c>
      <c r="J32" s="54">
        <v>0.5658713692946058</v>
      </c>
      <c r="K32" s="57">
        <v>0</v>
      </c>
      <c r="L32" s="54">
        <v>0</v>
      </c>
      <c r="M32" s="57">
        <v>281</v>
      </c>
      <c r="N32" s="54">
        <v>0.14574688796680499</v>
      </c>
      <c r="O32" s="57">
        <v>171</v>
      </c>
      <c r="P32" s="54">
        <v>8.869294605809129E-2</v>
      </c>
      <c r="Q32" s="32" t="s">
        <v>188</v>
      </c>
      <c r="R32" s="23" t="s">
        <v>188</v>
      </c>
    </row>
    <row r="33" spans="1:18" ht="17.100000000000001" customHeight="1" x14ac:dyDescent="0.3">
      <c r="A33" s="53" t="s">
        <v>185</v>
      </c>
      <c r="B33" s="20" t="s">
        <v>33</v>
      </c>
      <c r="C33" s="57">
        <v>62480</v>
      </c>
      <c r="D33" s="57">
        <v>52418</v>
      </c>
      <c r="E33" s="54">
        <v>0.83895646606914209</v>
      </c>
      <c r="F33" s="57">
        <v>43024</v>
      </c>
      <c r="G33" s="57">
        <v>30340</v>
      </c>
      <c r="H33" s="54">
        <v>0.48559539052496797</v>
      </c>
      <c r="I33" s="57">
        <v>27602</v>
      </c>
      <c r="J33" s="54">
        <v>0.44177336747759283</v>
      </c>
      <c r="K33" s="57">
        <v>2738</v>
      </c>
      <c r="L33" s="54">
        <v>4.3822023047375161E-2</v>
      </c>
      <c r="M33" s="57">
        <v>9394</v>
      </c>
      <c r="N33" s="54">
        <v>0.15035211267605633</v>
      </c>
      <c r="O33" s="57">
        <v>10062</v>
      </c>
      <c r="P33" s="54">
        <v>0.16104353393085788</v>
      </c>
      <c r="Q33" s="32" t="s">
        <v>188</v>
      </c>
      <c r="R33" s="23" t="s">
        <v>188</v>
      </c>
    </row>
    <row r="34" spans="1:18" ht="17.100000000000001" customHeight="1" x14ac:dyDescent="0.3">
      <c r="A34" s="53" t="s">
        <v>185</v>
      </c>
      <c r="B34" s="20" t="s">
        <v>34</v>
      </c>
      <c r="C34" s="57">
        <v>5429</v>
      </c>
      <c r="D34" s="57">
        <v>4418</v>
      </c>
      <c r="E34" s="54">
        <v>0.81377785964265981</v>
      </c>
      <c r="F34" s="57">
        <v>3636</v>
      </c>
      <c r="G34" s="57">
        <v>2709</v>
      </c>
      <c r="H34" s="54">
        <v>0.49898692208509854</v>
      </c>
      <c r="I34" s="57">
        <v>2595</v>
      </c>
      <c r="J34" s="54">
        <v>0.47798857984895932</v>
      </c>
      <c r="K34" s="57">
        <v>114</v>
      </c>
      <c r="L34" s="54">
        <v>2.0998342236139254E-2</v>
      </c>
      <c r="M34" s="57">
        <v>782</v>
      </c>
      <c r="N34" s="54">
        <v>0.14404125990053418</v>
      </c>
      <c r="O34" s="57">
        <v>1011</v>
      </c>
      <c r="P34" s="54">
        <v>0.18622214035734022</v>
      </c>
      <c r="Q34" s="32" t="s">
        <v>188</v>
      </c>
      <c r="R34" s="23" t="s">
        <v>188</v>
      </c>
    </row>
    <row r="35" spans="1:18" ht="17.100000000000001" customHeight="1" x14ac:dyDescent="0.3">
      <c r="A35" s="53" t="s">
        <v>185</v>
      </c>
      <c r="B35" s="20" t="s">
        <v>35</v>
      </c>
      <c r="C35" s="57">
        <v>396</v>
      </c>
      <c r="D35" s="57">
        <v>328</v>
      </c>
      <c r="E35" s="54">
        <v>0.82828282828282829</v>
      </c>
      <c r="F35" s="57">
        <v>263</v>
      </c>
      <c r="G35" s="57">
        <v>172</v>
      </c>
      <c r="H35" s="54">
        <v>0.43434343434343436</v>
      </c>
      <c r="I35" s="57" t="s">
        <v>188</v>
      </c>
      <c r="J35" s="54" t="s">
        <v>188</v>
      </c>
      <c r="K35" s="57" t="s">
        <v>188</v>
      </c>
      <c r="L35" s="54" t="s">
        <v>188</v>
      </c>
      <c r="M35" s="57">
        <v>65</v>
      </c>
      <c r="N35" s="54">
        <v>0.16414141414141414</v>
      </c>
      <c r="O35" s="57">
        <v>68</v>
      </c>
      <c r="P35" s="54">
        <v>0.17171717171717171</v>
      </c>
      <c r="Q35" s="32">
        <v>2</v>
      </c>
      <c r="R35" s="23" t="s">
        <v>190</v>
      </c>
    </row>
    <row r="36" spans="1:18" ht="17.100000000000001" customHeight="1" x14ac:dyDescent="0.3">
      <c r="A36" s="53" t="s">
        <v>185</v>
      </c>
      <c r="B36" s="20" t="s">
        <v>36</v>
      </c>
      <c r="C36" s="57">
        <v>47297</v>
      </c>
      <c r="D36" s="57">
        <v>43673</v>
      </c>
      <c r="E36" s="54">
        <v>0.92337780408905423</v>
      </c>
      <c r="F36" s="57">
        <v>35016</v>
      </c>
      <c r="G36" s="57">
        <v>23825</v>
      </c>
      <c r="H36" s="54">
        <v>0.50373173774235147</v>
      </c>
      <c r="I36" s="57">
        <v>23091</v>
      </c>
      <c r="J36" s="54">
        <v>0.48821278305177918</v>
      </c>
      <c r="K36" s="57">
        <v>734</v>
      </c>
      <c r="L36" s="54">
        <v>1.551895469057234E-2</v>
      </c>
      <c r="M36" s="57">
        <v>8657</v>
      </c>
      <c r="N36" s="54">
        <v>0.18303486479057868</v>
      </c>
      <c r="O36" s="57">
        <v>3624</v>
      </c>
      <c r="P36" s="54">
        <v>7.6622195910945726E-2</v>
      </c>
      <c r="Q36" s="32" t="s">
        <v>188</v>
      </c>
      <c r="R36" s="23" t="s">
        <v>188</v>
      </c>
    </row>
    <row r="37" spans="1:18" ht="17.100000000000001" customHeight="1" x14ac:dyDescent="0.3">
      <c r="A37" s="53" t="s">
        <v>185</v>
      </c>
      <c r="B37" s="20" t="s">
        <v>37</v>
      </c>
      <c r="C37" s="57">
        <v>31688</v>
      </c>
      <c r="D37" s="57">
        <v>27786</v>
      </c>
      <c r="E37" s="54">
        <v>0.87686190355970717</v>
      </c>
      <c r="F37" s="57">
        <v>20832</v>
      </c>
      <c r="G37" s="57">
        <v>14977</v>
      </c>
      <c r="H37" s="54">
        <v>0.47263948497854075</v>
      </c>
      <c r="I37" s="57">
        <v>13873</v>
      </c>
      <c r="J37" s="54">
        <v>0.43779979803080032</v>
      </c>
      <c r="K37" s="57">
        <v>1104</v>
      </c>
      <c r="L37" s="54">
        <v>3.4839686947740471E-2</v>
      </c>
      <c r="M37" s="57">
        <v>6954</v>
      </c>
      <c r="N37" s="54">
        <v>0.21945215854582176</v>
      </c>
      <c r="O37" s="57">
        <v>3902</v>
      </c>
      <c r="P37" s="54">
        <v>0.12313809644029286</v>
      </c>
      <c r="Q37" s="32" t="s">
        <v>188</v>
      </c>
      <c r="R37" s="23" t="s">
        <v>188</v>
      </c>
    </row>
    <row r="38" spans="1:18" ht="17.100000000000001" customHeight="1" x14ac:dyDescent="0.3">
      <c r="A38" s="53" t="s">
        <v>185</v>
      </c>
      <c r="B38" s="20" t="s">
        <v>38</v>
      </c>
      <c r="C38" s="57">
        <v>1225</v>
      </c>
      <c r="D38" s="57">
        <v>919</v>
      </c>
      <c r="E38" s="54">
        <v>0.75020408163265306</v>
      </c>
      <c r="F38" s="57">
        <v>737</v>
      </c>
      <c r="G38" s="57">
        <v>547</v>
      </c>
      <c r="H38" s="54">
        <v>0.44653061224489798</v>
      </c>
      <c r="I38" s="57">
        <v>511</v>
      </c>
      <c r="J38" s="54">
        <v>0.41714285714285715</v>
      </c>
      <c r="K38" s="57">
        <v>36</v>
      </c>
      <c r="L38" s="54">
        <v>2.9387755102040815E-2</v>
      </c>
      <c r="M38" s="57">
        <v>182</v>
      </c>
      <c r="N38" s="54">
        <v>0.14857142857142858</v>
      </c>
      <c r="O38" s="57">
        <v>306</v>
      </c>
      <c r="P38" s="54">
        <v>0.24979591836734694</v>
      </c>
      <c r="Q38" s="32" t="s">
        <v>188</v>
      </c>
      <c r="R38" s="23" t="s">
        <v>188</v>
      </c>
    </row>
    <row r="39" spans="1:18" ht="17.100000000000001" customHeight="1" x14ac:dyDescent="0.3">
      <c r="A39" s="53" t="s">
        <v>185</v>
      </c>
      <c r="B39" s="43" t="s">
        <v>39</v>
      </c>
      <c r="C39" s="57">
        <v>52826</v>
      </c>
      <c r="D39" s="57">
        <v>44336</v>
      </c>
      <c r="E39" s="54">
        <v>0.83928368606368076</v>
      </c>
      <c r="F39" s="57">
        <v>37209</v>
      </c>
      <c r="G39" s="57">
        <v>28287</v>
      </c>
      <c r="H39" s="54">
        <v>0.53547495551433011</v>
      </c>
      <c r="I39" s="57">
        <v>27688</v>
      </c>
      <c r="J39" s="54">
        <v>0.52413584219891718</v>
      </c>
      <c r="K39" s="57">
        <v>599</v>
      </c>
      <c r="L39" s="54">
        <v>1.1339113315412866E-2</v>
      </c>
      <c r="M39" s="57">
        <v>7127</v>
      </c>
      <c r="N39" s="54">
        <v>0.13491462537386892</v>
      </c>
      <c r="O39" s="57">
        <v>8490</v>
      </c>
      <c r="P39" s="54">
        <v>0.16071631393631924</v>
      </c>
      <c r="Q39" s="32" t="s">
        <v>188</v>
      </c>
      <c r="R39" s="23" t="s">
        <v>188</v>
      </c>
    </row>
    <row r="40" spans="1:18" ht="17.100000000000001" customHeight="1" x14ac:dyDescent="0.3">
      <c r="A40" s="53" t="s">
        <v>185</v>
      </c>
      <c r="B40" s="20" t="s">
        <v>40</v>
      </c>
      <c r="C40" s="57">
        <v>59388</v>
      </c>
      <c r="D40" s="57">
        <v>53201</v>
      </c>
      <c r="E40" s="54">
        <v>0.89582070451943152</v>
      </c>
      <c r="F40" s="57">
        <v>42422</v>
      </c>
      <c r="G40" s="57">
        <v>28042</v>
      </c>
      <c r="H40" s="54">
        <v>0.4721829325789722</v>
      </c>
      <c r="I40" s="57">
        <v>27697</v>
      </c>
      <c r="J40" s="54">
        <v>0.46637367818414494</v>
      </c>
      <c r="K40" s="57">
        <v>345</v>
      </c>
      <c r="L40" s="54">
        <v>5.8092543948272376E-3</v>
      </c>
      <c r="M40" s="57">
        <v>10779</v>
      </c>
      <c r="N40" s="54">
        <v>0.1815013133966458</v>
      </c>
      <c r="O40" s="57">
        <v>6187</v>
      </c>
      <c r="P40" s="54">
        <v>0.10417929548056847</v>
      </c>
      <c r="Q40" s="32" t="s">
        <v>188</v>
      </c>
      <c r="R40" s="23" t="s">
        <v>188</v>
      </c>
    </row>
    <row r="41" spans="1:18" ht="17.100000000000001" customHeight="1" x14ac:dyDescent="0.3">
      <c r="A41" s="53" t="s">
        <v>185</v>
      </c>
      <c r="B41" s="43" t="s">
        <v>41</v>
      </c>
      <c r="C41" s="57">
        <v>14978</v>
      </c>
      <c r="D41" s="57">
        <v>12857</v>
      </c>
      <c r="E41" s="54">
        <v>0.85839230871945515</v>
      </c>
      <c r="F41" s="57">
        <v>9809</v>
      </c>
      <c r="G41" s="57">
        <v>5932</v>
      </c>
      <c r="H41" s="54">
        <v>0.39604753638670048</v>
      </c>
      <c r="I41" s="57">
        <v>5837</v>
      </c>
      <c r="J41" s="54">
        <v>0.38970490052076379</v>
      </c>
      <c r="K41" s="57">
        <v>95</v>
      </c>
      <c r="L41" s="54">
        <v>6.342635865936707E-3</v>
      </c>
      <c r="M41" s="57">
        <v>3048</v>
      </c>
      <c r="N41" s="54">
        <v>0.20349846441447456</v>
      </c>
      <c r="O41" s="57">
        <v>2121</v>
      </c>
      <c r="P41" s="54">
        <v>0.14160769128054479</v>
      </c>
      <c r="Q41" s="32" t="s">
        <v>188</v>
      </c>
      <c r="R41" s="23" t="s">
        <v>188</v>
      </c>
    </row>
    <row r="42" spans="1:18" ht="17.100000000000001" customHeight="1" x14ac:dyDescent="0.3">
      <c r="A42" s="53" t="s">
        <v>185</v>
      </c>
      <c r="B42" s="43" t="s">
        <v>42</v>
      </c>
      <c r="C42" s="57">
        <v>17118</v>
      </c>
      <c r="D42" s="57">
        <v>15200</v>
      </c>
      <c r="E42" s="54">
        <v>0.88795420025703942</v>
      </c>
      <c r="F42" s="57">
        <v>12558</v>
      </c>
      <c r="G42" s="57">
        <v>8526</v>
      </c>
      <c r="H42" s="54">
        <v>0.49807220469681035</v>
      </c>
      <c r="I42" s="57">
        <v>8160</v>
      </c>
      <c r="J42" s="54">
        <v>0.47669120224325273</v>
      </c>
      <c r="K42" s="57">
        <v>366</v>
      </c>
      <c r="L42" s="54">
        <v>2.138100245355766E-2</v>
      </c>
      <c r="M42" s="57">
        <v>2642</v>
      </c>
      <c r="N42" s="54">
        <v>0.15434046033415119</v>
      </c>
      <c r="O42" s="57">
        <v>1918</v>
      </c>
      <c r="P42" s="54">
        <v>0.11204579974296063</v>
      </c>
      <c r="Q42" s="32" t="s">
        <v>188</v>
      </c>
      <c r="R42" s="23" t="s">
        <v>188</v>
      </c>
    </row>
    <row r="43" spans="1:18" ht="17.100000000000001" customHeight="1" x14ac:dyDescent="0.3">
      <c r="A43" s="53" t="s">
        <v>185</v>
      </c>
      <c r="B43" s="43" t="s">
        <v>43</v>
      </c>
      <c r="C43" s="57">
        <v>4526</v>
      </c>
      <c r="D43" s="57">
        <v>3980</v>
      </c>
      <c r="E43" s="54">
        <v>0.87936367653557224</v>
      </c>
      <c r="F43" s="57">
        <v>3141</v>
      </c>
      <c r="G43" s="57">
        <v>2157</v>
      </c>
      <c r="H43" s="54">
        <v>0.47657976137870084</v>
      </c>
      <c r="I43" s="57">
        <v>2130</v>
      </c>
      <c r="J43" s="54">
        <v>0.47061422889969068</v>
      </c>
      <c r="K43" s="57">
        <v>27</v>
      </c>
      <c r="L43" s="54">
        <v>5.9655324790101631E-3</v>
      </c>
      <c r="M43" s="57">
        <v>839</v>
      </c>
      <c r="N43" s="54">
        <v>0.18537339814405657</v>
      </c>
      <c r="O43" s="57">
        <v>546</v>
      </c>
      <c r="P43" s="54">
        <v>0.12063632346442775</v>
      </c>
      <c r="Q43" s="32" t="s">
        <v>188</v>
      </c>
      <c r="R43" s="23" t="s">
        <v>188</v>
      </c>
    </row>
    <row r="44" spans="1:18" ht="17.100000000000001" customHeight="1" x14ac:dyDescent="0.3">
      <c r="A44" s="53" t="s">
        <v>185</v>
      </c>
      <c r="B44" s="20" t="s">
        <v>44</v>
      </c>
      <c r="C44" s="57">
        <v>11397</v>
      </c>
      <c r="D44" s="57">
        <v>8623</v>
      </c>
      <c r="E44" s="54">
        <v>0.75660261472317281</v>
      </c>
      <c r="F44" s="57">
        <v>6364</v>
      </c>
      <c r="G44" s="57">
        <v>4159</v>
      </c>
      <c r="H44" s="54">
        <v>0.36492059313854525</v>
      </c>
      <c r="I44" s="57">
        <v>3618</v>
      </c>
      <c r="J44" s="54">
        <v>0.31745196104237955</v>
      </c>
      <c r="K44" s="57">
        <v>541</v>
      </c>
      <c r="L44" s="54">
        <v>4.7468632096165655E-2</v>
      </c>
      <c r="M44" s="57">
        <v>2259</v>
      </c>
      <c r="N44" s="54">
        <v>0.19821005527770466</v>
      </c>
      <c r="O44" s="57">
        <v>2774</v>
      </c>
      <c r="P44" s="54">
        <v>0.24339738527682722</v>
      </c>
      <c r="Q44" s="32" t="s">
        <v>188</v>
      </c>
      <c r="R44" s="23" t="s">
        <v>188</v>
      </c>
    </row>
    <row r="45" spans="1:18" ht="17.100000000000001" customHeight="1" x14ac:dyDescent="0.3">
      <c r="A45" s="53" t="s">
        <v>185</v>
      </c>
      <c r="B45" s="43" t="s">
        <v>45</v>
      </c>
      <c r="C45" s="57">
        <v>9859</v>
      </c>
      <c r="D45" s="57">
        <v>6893</v>
      </c>
      <c r="E45" s="54">
        <v>0.69915812962775126</v>
      </c>
      <c r="F45" s="57">
        <v>5300</v>
      </c>
      <c r="G45" s="57">
        <v>3791</v>
      </c>
      <c r="H45" s="54">
        <v>0.38452175677046352</v>
      </c>
      <c r="I45" s="57">
        <v>3480</v>
      </c>
      <c r="J45" s="54">
        <v>0.3529769753524698</v>
      </c>
      <c r="K45" s="57">
        <v>311</v>
      </c>
      <c r="L45" s="54">
        <v>3.154478141799371E-2</v>
      </c>
      <c r="M45" s="57">
        <v>1593</v>
      </c>
      <c r="N45" s="54">
        <v>0.16157825337255299</v>
      </c>
      <c r="O45" s="57">
        <v>2966</v>
      </c>
      <c r="P45" s="54">
        <v>0.30084187037224869</v>
      </c>
      <c r="Q45" s="32" t="s">
        <v>188</v>
      </c>
      <c r="R45" s="23" t="s">
        <v>188</v>
      </c>
    </row>
    <row r="46" spans="1:18" ht="17.100000000000001" customHeight="1" x14ac:dyDescent="0.3">
      <c r="A46" s="53" t="s">
        <v>185</v>
      </c>
      <c r="B46" s="20" t="s">
        <v>46</v>
      </c>
      <c r="C46" s="57">
        <v>28175</v>
      </c>
      <c r="D46" s="57">
        <v>24157</v>
      </c>
      <c r="E46" s="54">
        <v>0.85739130434782607</v>
      </c>
      <c r="F46" s="57">
        <v>18998</v>
      </c>
      <c r="G46" s="57">
        <v>10563</v>
      </c>
      <c r="H46" s="54">
        <v>0.37490683229813665</v>
      </c>
      <c r="I46" s="57">
        <v>10348</v>
      </c>
      <c r="J46" s="54">
        <v>0.36727595385980477</v>
      </c>
      <c r="K46" s="57">
        <v>215</v>
      </c>
      <c r="L46" s="54">
        <v>7.6308784383318541E-3</v>
      </c>
      <c r="M46" s="57">
        <v>5159</v>
      </c>
      <c r="N46" s="54">
        <v>0.1831055900621118</v>
      </c>
      <c r="O46" s="57">
        <v>4018</v>
      </c>
      <c r="P46" s="54">
        <v>0.14260869565217391</v>
      </c>
      <c r="Q46" s="32" t="s">
        <v>188</v>
      </c>
      <c r="R46" s="23" t="s">
        <v>188</v>
      </c>
    </row>
    <row r="47" spans="1:18" ht="17.100000000000001" customHeight="1" x14ac:dyDescent="0.3">
      <c r="A47" s="53" t="s">
        <v>185</v>
      </c>
      <c r="B47" s="20" t="s">
        <v>47</v>
      </c>
      <c r="C47" s="57">
        <v>4282</v>
      </c>
      <c r="D47" s="57">
        <v>3561</v>
      </c>
      <c r="E47" s="54">
        <v>0.83162073797290981</v>
      </c>
      <c r="F47" s="57">
        <v>2783</v>
      </c>
      <c r="G47" s="57">
        <v>1733</v>
      </c>
      <c r="H47" s="54">
        <v>0.40471742176553011</v>
      </c>
      <c r="I47" s="57">
        <v>1660</v>
      </c>
      <c r="J47" s="54">
        <v>0.38766931340495098</v>
      </c>
      <c r="K47" s="57">
        <v>73</v>
      </c>
      <c r="L47" s="54">
        <v>1.704810836057917E-2</v>
      </c>
      <c r="M47" s="57">
        <v>778</v>
      </c>
      <c r="N47" s="54">
        <v>0.1816907986921999</v>
      </c>
      <c r="O47" s="57">
        <v>721</v>
      </c>
      <c r="P47" s="54">
        <v>0.16837926202709014</v>
      </c>
      <c r="Q47" s="32" t="s">
        <v>188</v>
      </c>
      <c r="R47" s="23" t="s">
        <v>188</v>
      </c>
    </row>
    <row r="48" spans="1:18" ht="17.100000000000001" customHeight="1" x14ac:dyDescent="0.3">
      <c r="A48" s="53" t="s">
        <v>185</v>
      </c>
      <c r="B48" s="20" t="s">
        <v>48</v>
      </c>
      <c r="C48" s="57">
        <v>4009</v>
      </c>
      <c r="D48" s="57">
        <v>3005</v>
      </c>
      <c r="E48" s="54">
        <v>0.74956348216512847</v>
      </c>
      <c r="F48" s="57">
        <v>2490</v>
      </c>
      <c r="G48" s="57">
        <v>2077</v>
      </c>
      <c r="H48" s="54">
        <v>0.51808431030182089</v>
      </c>
      <c r="I48" s="57">
        <v>1969</v>
      </c>
      <c r="J48" s="54">
        <v>0.49114492392117737</v>
      </c>
      <c r="K48" s="57">
        <v>108</v>
      </c>
      <c r="L48" s="54">
        <v>2.6939386380643551E-2</v>
      </c>
      <c r="M48" s="57">
        <v>515</v>
      </c>
      <c r="N48" s="54">
        <v>0.12846096283362435</v>
      </c>
      <c r="O48" s="57">
        <v>1004</v>
      </c>
      <c r="P48" s="54">
        <v>0.25043651783487153</v>
      </c>
      <c r="Q48" s="32" t="s">
        <v>188</v>
      </c>
      <c r="R48" s="23" t="s">
        <v>188</v>
      </c>
    </row>
    <row r="49" spans="1:18" ht="17.100000000000001" customHeight="1" x14ac:dyDescent="0.3">
      <c r="A49" s="53" t="s">
        <v>185</v>
      </c>
      <c r="B49" s="20" t="s">
        <v>49</v>
      </c>
      <c r="C49" s="57" t="s">
        <v>188</v>
      </c>
      <c r="D49" s="57" t="s">
        <v>188</v>
      </c>
      <c r="E49" s="54" t="s">
        <v>188</v>
      </c>
      <c r="F49" s="57">
        <v>69</v>
      </c>
      <c r="G49" s="57">
        <v>43</v>
      </c>
      <c r="H49" s="54">
        <v>0.53749999999999998</v>
      </c>
      <c r="I49" s="57">
        <v>43</v>
      </c>
      <c r="J49" s="54">
        <v>0.53749999999999998</v>
      </c>
      <c r="K49" s="57">
        <v>0</v>
      </c>
      <c r="L49" s="54">
        <v>0</v>
      </c>
      <c r="M49" s="57" t="s">
        <v>188</v>
      </c>
      <c r="N49" s="54" t="s">
        <v>188</v>
      </c>
      <c r="O49" s="57">
        <v>0</v>
      </c>
      <c r="P49" s="54">
        <v>0</v>
      </c>
      <c r="Q49" s="32">
        <v>2</v>
      </c>
      <c r="R49" s="23" t="s">
        <v>190</v>
      </c>
    </row>
    <row r="50" spans="1:18" ht="17.100000000000001" customHeight="1" x14ac:dyDescent="0.3">
      <c r="A50" s="53" t="s">
        <v>185</v>
      </c>
      <c r="B50" s="20" t="s">
        <v>50</v>
      </c>
      <c r="C50" s="57">
        <v>1120</v>
      </c>
      <c r="D50" s="57">
        <v>918</v>
      </c>
      <c r="E50" s="54">
        <v>0.81964285714285712</v>
      </c>
      <c r="F50" s="57">
        <v>768</v>
      </c>
      <c r="G50" s="57">
        <v>557</v>
      </c>
      <c r="H50" s="54">
        <v>0.49732142857142858</v>
      </c>
      <c r="I50" s="57">
        <v>542</v>
      </c>
      <c r="J50" s="54">
        <v>0.48392857142857143</v>
      </c>
      <c r="K50" s="57">
        <v>15</v>
      </c>
      <c r="L50" s="54">
        <v>1.3392857142857142E-2</v>
      </c>
      <c r="M50" s="57">
        <v>150</v>
      </c>
      <c r="N50" s="54">
        <v>0.13392857142857142</v>
      </c>
      <c r="O50" s="57">
        <v>202</v>
      </c>
      <c r="P50" s="54">
        <v>0.18035714285714285</v>
      </c>
      <c r="Q50" s="32" t="s">
        <v>188</v>
      </c>
      <c r="R50" s="23" t="s">
        <v>188</v>
      </c>
    </row>
    <row r="51" spans="1:18" ht="17.100000000000001" customHeight="1" x14ac:dyDescent="0.3">
      <c r="A51" s="53" t="s">
        <v>185</v>
      </c>
      <c r="B51" s="20" t="s">
        <v>51</v>
      </c>
      <c r="C51" s="57">
        <v>8108</v>
      </c>
      <c r="D51" s="57">
        <v>6681</v>
      </c>
      <c r="E51" s="54">
        <v>0.82400098667982236</v>
      </c>
      <c r="F51" s="57">
        <v>5174</v>
      </c>
      <c r="G51" s="57">
        <v>3474</v>
      </c>
      <c r="H51" s="54">
        <v>0.42846571287617169</v>
      </c>
      <c r="I51" s="57">
        <v>3374</v>
      </c>
      <c r="J51" s="54">
        <v>0.4161322150962013</v>
      </c>
      <c r="K51" s="57">
        <v>100</v>
      </c>
      <c r="L51" s="54">
        <v>1.23334977799704E-2</v>
      </c>
      <c r="M51" s="57">
        <v>1507</v>
      </c>
      <c r="N51" s="54">
        <v>0.18586581154415391</v>
      </c>
      <c r="O51" s="57">
        <v>1427</v>
      </c>
      <c r="P51" s="54">
        <v>0.17599901332017759</v>
      </c>
      <c r="Q51" s="32" t="s">
        <v>188</v>
      </c>
      <c r="R51" s="23" t="s">
        <v>188</v>
      </c>
    </row>
    <row r="52" spans="1:18" ht="17.100000000000001" customHeight="1" x14ac:dyDescent="0.3">
      <c r="A52" s="53" t="s">
        <v>185</v>
      </c>
      <c r="B52" s="20" t="s">
        <v>52</v>
      </c>
      <c r="C52" s="57">
        <v>7618</v>
      </c>
      <c r="D52" s="57">
        <v>6580</v>
      </c>
      <c r="E52" s="54">
        <v>0.86374376476765558</v>
      </c>
      <c r="F52" s="57">
        <v>5079</v>
      </c>
      <c r="G52" s="57">
        <v>3137</v>
      </c>
      <c r="H52" s="54">
        <v>0.41178787083223944</v>
      </c>
      <c r="I52" s="57">
        <v>2934</v>
      </c>
      <c r="J52" s="54">
        <v>0.38514045681281178</v>
      </c>
      <c r="K52" s="57">
        <v>203</v>
      </c>
      <c r="L52" s="54">
        <v>2.6647414019427672E-2</v>
      </c>
      <c r="M52" s="57">
        <v>1501</v>
      </c>
      <c r="N52" s="54">
        <v>0.19703334208453663</v>
      </c>
      <c r="O52" s="57">
        <v>1038</v>
      </c>
      <c r="P52" s="54">
        <v>0.13625623523234445</v>
      </c>
      <c r="Q52" s="32" t="s">
        <v>188</v>
      </c>
      <c r="R52" s="23" t="s">
        <v>188</v>
      </c>
    </row>
    <row r="53" spans="1:18" ht="17.100000000000001" customHeight="1" x14ac:dyDescent="0.3">
      <c r="A53" s="53" t="s">
        <v>185</v>
      </c>
      <c r="B53" s="20" t="s">
        <v>53</v>
      </c>
      <c r="C53" s="57">
        <v>14314</v>
      </c>
      <c r="D53" s="57">
        <v>12060</v>
      </c>
      <c r="E53" s="54">
        <v>0.84253178706161802</v>
      </c>
      <c r="F53" s="57">
        <v>10221</v>
      </c>
      <c r="G53" s="57">
        <v>7155</v>
      </c>
      <c r="H53" s="54">
        <v>0.4998602766522286</v>
      </c>
      <c r="I53" s="57">
        <v>6702</v>
      </c>
      <c r="J53" s="54">
        <v>0.46821293838200362</v>
      </c>
      <c r="K53" s="57">
        <v>453</v>
      </c>
      <c r="L53" s="54">
        <v>3.1647338270224958E-2</v>
      </c>
      <c r="M53" s="57">
        <v>1839</v>
      </c>
      <c r="N53" s="54">
        <v>0.12847561827581389</v>
      </c>
      <c r="O53" s="57">
        <v>2254</v>
      </c>
      <c r="P53" s="54">
        <v>0.15746821293838201</v>
      </c>
      <c r="Q53" s="32" t="s">
        <v>188</v>
      </c>
      <c r="R53" s="23" t="s">
        <v>188</v>
      </c>
    </row>
    <row r="54" spans="1:18" ht="17.100000000000001" customHeight="1" x14ac:dyDescent="0.3">
      <c r="A54" s="53" t="s">
        <v>185</v>
      </c>
      <c r="B54" s="20" t="s">
        <v>54</v>
      </c>
      <c r="C54" s="57">
        <v>2718</v>
      </c>
      <c r="D54" s="57">
        <v>2328</v>
      </c>
      <c r="E54" s="54">
        <v>0.85651214128035325</v>
      </c>
      <c r="F54" s="57">
        <v>1994</v>
      </c>
      <c r="G54" s="57">
        <v>1300</v>
      </c>
      <c r="H54" s="54">
        <v>0.47829286239882268</v>
      </c>
      <c r="I54" s="57">
        <v>1247</v>
      </c>
      <c r="J54" s="54">
        <v>0.45879323031640912</v>
      </c>
      <c r="K54" s="57">
        <v>53</v>
      </c>
      <c r="L54" s="54">
        <v>1.9499632082413541E-2</v>
      </c>
      <c r="M54" s="57">
        <v>334</v>
      </c>
      <c r="N54" s="54">
        <v>0.12288447387785136</v>
      </c>
      <c r="O54" s="57">
        <v>390</v>
      </c>
      <c r="P54" s="54">
        <v>0.14348785871964681</v>
      </c>
      <c r="Q54" s="32" t="s">
        <v>188</v>
      </c>
      <c r="R54" s="23" t="s">
        <v>188</v>
      </c>
    </row>
    <row r="55" spans="1:18" ht="17.100000000000001" customHeight="1" x14ac:dyDescent="0.3">
      <c r="A55" s="53" t="s">
        <v>185</v>
      </c>
      <c r="B55" s="20" t="s">
        <v>55</v>
      </c>
      <c r="C55" s="57">
        <v>1532</v>
      </c>
      <c r="D55" s="57">
        <v>1085</v>
      </c>
      <c r="E55" s="54">
        <v>0.70822454308093996</v>
      </c>
      <c r="F55" s="57">
        <v>825</v>
      </c>
      <c r="G55" s="57">
        <v>633</v>
      </c>
      <c r="H55" s="54">
        <v>0.41318537859007831</v>
      </c>
      <c r="I55" s="57">
        <v>603</v>
      </c>
      <c r="J55" s="54">
        <v>0.39360313315926893</v>
      </c>
      <c r="K55" s="57">
        <v>30</v>
      </c>
      <c r="L55" s="54">
        <v>1.95822454308094E-2</v>
      </c>
      <c r="M55" s="57">
        <v>260</v>
      </c>
      <c r="N55" s="54">
        <v>0.16971279373368145</v>
      </c>
      <c r="O55" s="57">
        <v>447</v>
      </c>
      <c r="P55" s="54">
        <v>0.29177545691906004</v>
      </c>
      <c r="Q55" s="32" t="s">
        <v>188</v>
      </c>
      <c r="R55" s="23" t="s">
        <v>188</v>
      </c>
    </row>
    <row r="56" spans="1:18" ht="17.100000000000001" customHeight="1" x14ac:dyDescent="0.3">
      <c r="A56" s="53" t="s">
        <v>185</v>
      </c>
      <c r="B56" s="20" t="s">
        <v>56</v>
      </c>
      <c r="C56" s="57">
        <v>323</v>
      </c>
      <c r="D56" s="57">
        <v>286</v>
      </c>
      <c r="E56" s="54">
        <v>0.88544891640866874</v>
      </c>
      <c r="F56" s="57">
        <v>238</v>
      </c>
      <c r="G56" s="57">
        <v>153</v>
      </c>
      <c r="H56" s="54">
        <v>0.47368421052631576</v>
      </c>
      <c r="I56" s="57">
        <v>144</v>
      </c>
      <c r="J56" s="54">
        <v>0.44582043343653249</v>
      </c>
      <c r="K56" s="57">
        <v>9</v>
      </c>
      <c r="L56" s="54">
        <v>2.7863777089783281E-2</v>
      </c>
      <c r="M56" s="57">
        <v>48</v>
      </c>
      <c r="N56" s="54">
        <v>0.14860681114551083</v>
      </c>
      <c r="O56" s="57">
        <v>37</v>
      </c>
      <c r="P56" s="54">
        <v>0.11455108359133127</v>
      </c>
      <c r="Q56" s="32" t="s">
        <v>188</v>
      </c>
      <c r="R56" s="23" t="s">
        <v>188</v>
      </c>
    </row>
    <row r="57" spans="1:18" ht="17.100000000000001" customHeight="1" x14ac:dyDescent="0.3">
      <c r="A57" s="53" t="s">
        <v>185</v>
      </c>
      <c r="B57" s="20" t="s">
        <v>57</v>
      </c>
      <c r="C57" s="57">
        <v>13352</v>
      </c>
      <c r="D57" s="57">
        <v>11004</v>
      </c>
      <c r="E57" s="54">
        <v>0.82414619532654287</v>
      </c>
      <c r="F57" s="57">
        <v>8928</v>
      </c>
      <c r="G57" s="57">
        <v>6036</v>
      </c>
      <c r="H57" s="54">
        <v>0.45206710605152783</v>
      </c>
      <c r="I57" s="57">
        <v>5672</v>
      </c>
      <c r="J57" s="54">
        <v>0.42480527261833434</v>
      </c>
      <c r="K57" s="57">
        <v>364</v>
      </c>
      <c r="L57" s="54">
        <v>2.7261833433193529E-2</v>
      </c>
      <c r="M57" s="57">
        <v>2076</v>
      </c>
      <c r="N57" s="54">
        <v>0.1554823247453565</v>
      </c>
      <c r="O57" s="57">
        <v>2348</v>
      </c>
      <c r="P57" s="54">
        <v>0.17585380467345715</v>
      </c>
      <c r="Q57" s="32" t="s">
        <v>188</v>
      </c>
      <c r="R57" s="23" t="s">
        <v>188</v>
      </c>
    </row>
    <row r="58" spans="1:18" ht="17.100000000000001" customHeight="1" x14ac:dyDescent="0.3">
      <c r="A58" s="53" t="s">
        <v>185</v>
      </c>
      <c r="B58" s="20" t="s">
        <v>58</v>
      </c>
      <c r="C58" s="57">
        <v>927</v>
      </c>
      <c r="D58" s="57">
        <v>713</v>
      </c>
      <c r="E58" s="54">
        <v>0.76914778856526433</v>
      </c>
      <c r="F58" s="57">
        <v>589</v>
      </c>
      <c r="G58" s="57">
        <v>465</v>
      </c>
      <c r="H58" s="54">
        <v>0.50161812297734631</v>
      </c>
      <c r="I58" s="57" t="s">
        <v>188</v>
      </c>
      <c r="J58" s="54" t="s">
        <v>188</v>
      </c>
      <c r="K58" s="57" t="s">
        <v>188</v>
      </c>
      <c r="L58" s="54" t="s">
        <v>188</v>
      </c>
      <c r="M58" s="57">
        <v>124</v>
      </c>
      <c r="N58" s="54">
        <v>0.13376483279395901</v>
      </c>
      <c r="O58" s="57">
        <v>214</v>
      </c>
      <c r="P58" s="54">
        <v>0.23085221143473569</v>
      </c>
      <c r="Q58" s="32">
        <v>2</v>
      </c>
      <c r="R58" s="23" t="s">
        <v>190</v>
      </c>
    </row>
    <row r="59" spans="1:18" ht="17.100000000000001" customHeight="1" x14ac:dyDescent="0.3">
      <c r="A59" s="53" t="s">
        <v>185</v>
      </c>
      <c r="B59" s="20" t="s">
        <v>59</v>
      </c>
      <c r="C59" s="57">
        <v>17094</v>
      </c>
      <c r="D59" s="57">
        <v>12505</v>
      </c>
      <c r="E59" s="54">
        <v>0.73154323154323153</v>
      </c>
      <c r="F59" s="57">
        <v>10248</v>
      </c>
      <c r="G59" s="57">
        <v>7474</v>
      </c>
      <c r="H59" s="54">
        <v>0.43722943722943725</v>
      </c>
      <c r="I59" s="57">
        <v>7297</v>
      </c>
      <c r="J59" s="54">
        <v>0.4268749268749269</v>
      </c>
      <c r="K59" s="57">
        <v>177</v>
      </c>
      <c r="L59" s="54">
        <v>1.0354510354510354E-2</v>
      </c>
      <c r="M59" s="57">
        <v>2257</v>
      </c>
      <c r="N59" s="54">
        <v>0.13203463203463203</v>
      </c>
      <c r="O59" s="57">
        <v>4589</v>
      </c>
      <c r="P59" s="54">
        <v>0.26845676845676847</v>
      </c>
      <c r="Q59" s="32" t="s">
        <v>188</v>
      </c>
      <c r="R59" s="23" t="s">
        <v>188</v>
      </c>
    </row>
    <row r="60" spans="1:18" ht="17.100000000000001" customHeight="1" x14ac:dyDescent="0.3">
      <c r="A60" s="53" t="s">
        <v>185</v>
      </c>
      <c r="B60" s="20" t="s">
        <v>60</v>
      </c>
      <c r="C60" s="57">
        <v>3633</v>
      </c>
      <c r="D60" s="57">
        <v>3049</v>
      </c>
      <c r="E60" s="54">
        <v>0.83925130745939991</v>
      </c>
      <c r="F60" s="57">
        <v>2551</v>
      </c>
      <c r="G60" s="57">
        <v>1726</v>
      </c>
      <c r="H60" s="54">
        <v>0.47508945774841727</v>
      </c>
      <c r="I60" s="57">
        <v>1686</v>
      </c>
      <c r="J60" s="54">
        <v>0.46407927332782822</v>
      </c>
      <c r="K60" s="57">
        <v>40</v>
      </c>
      <c r="L60" s="54">
        <v>1.1010184420589045E-2</v>
      </c>
      <c r="M60" s="57">
        <v>498</v>
      </c>
      <c r="N60" s="54">
        <v>0.1370767960363336</v>
      </c>
      <c r="O60" s="57">
        <v>584</v>
      </c>
      <c r="P60" s="54">
        <v>0.16074869254060006</v>
      </c>
      <c r="Q60" s="32" t="s">
        <v>188</v>
      </c>
      <c r="R60" s="23" t="s">
        <v>188</v>
      </c>
    </row>
    <row r="61" spans="1:18" ht="17.100000000000001" customHeight="1" x14ac:dyDescent="0.3">
      <c r="A61" s="53" t="s">
        <v>185</v>
      </c>
      <c r="B61" s="20" t="s">
        <v>61</v>
      </c>
      <c r="C61" s="57">
        <v>2272</v>
      </c>
      <c r="D61" s="57">
        <v>1821</v>
      </c>
      <c r="E61" s="54">
        <v>0.80149647887323938</v>
      </c>
      <c r="F61" s="57">
        <v>1510</v>
      </c>
      <c r="G61" s="57">
        <v>1135</v>
      </c>
      <c r="H61" s="54">
        <v>0.49955985915492956</v>
      </c>
      <c r="I61" s="57">
        <v>1106</v>
      </c>
      <c r="J61" s="54">
        <v>0.48679577464788731</v>
      </c>
      <c r="K61" s="57">
        <v>29</v>
      </c>
      <c r="L61" s="54">
        <v>1.2764084507042254E-2</v>
      </c>
      <c r="M61" s="57">
        <v>311</v>
      </c>
      <c r="N61" s="54">
        <v>0.13688380281690141</v>
      </c>
      <c r="O61" s="57">
        <v>451</v>
      </c>
      <c r="P61" s="54">
        <v>0.19850352112676056</v>
      </c>
      <c r="Q61" s="32" t="s">
        <v>188</v>
      </c>
      <c r="R61" s="23" t="s">
        <v>188</v>
      </c>
    </row>
    <row r="62" spans="1:18" ht="17.100000000000001" customHeight="1" x14ac:dyDescent="0.3">
      <c r="A62" s="55" t="s">
        <v>185</v>
      </c>
      <c r="B62" s="27" t="s">
        <v>62</v>
      </c>
      <c r="C62" s="59">
        <v>864070</v>
      </c>
      <c r="D62" s="59">
        <v>722586</v>
      </c>
      <c r="E62" s="56">
        <v>0.8362586364530652</v>
      </c>
      <c r="F62" s="59">
        <v>577810</v>
      </c>
      <c r="G62" s="59">
        <v>397803</v>
      </c>
      <c r="H62" s="56">
        <v>0.46038283935329316</v>
      </c>
      <c r="I62" s="59">
        <v>385818</v>
      </c>
      <c r="J62" s="56">
        <v>0.44651243533510016</v>
      </c>
      <c r="K62" s="59">
        <v>11985</v>
      </c>
      <c r="L62" s="56">
        <v>1.3870404018192971E-2</v>
      </c>
      <c r="M62" s="59">
        <v>144776</v>
      </c>
      <c r="N62" s="56">
        <v>0.16755124006156907</v>
      </c>
      <c r="O62" s="59">
        <v>141484</v>
      </c>
      <c r="P62" s="56">
        <v>0.16374136354693486</v>
      </c>
      <c r="Q62" s="47" t="s">
        <v>188</v>
      </c>
      <c r="R62" s="48" t="s">
        <v>188</v>
      </c>
    </row>
    <row r="63" spans="1:18" ht="17.100000000000001" customHeight="1" x14ac:dyDescent="0.3">
      <c r="A63" s="31" t="s">
        <v>105</v>
      </c>
    </row>
  </sheetData>
  <sheetProtection sheet="1" objects="1" scenarios="1" selectLockedCells="1"/>
  <conditionalFormatting sqref="A4:R62">
    <cfRule type="expression" dxfId="7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16.7109375" style="16" customWidth="1"/>
    <col min="7" max="7" width="42.7109375" style="18" customWidth="1"/>
    <col min="8" max="16384" width="11.42578125" style="2" hidden="1"/>
  </cols>
  <sheetData>
    <row r="1" spans="1:7" ht="17.100000000000001" customHeight="1" x14ac:dyDescent="0.3">
      <c r="A1" s="11" t="s">
        <v>175</v>
      </c>
    </row>
    <row r="2" spans="1:7" s="1" customFormat="1" ht="23.1" customHeight="1" x14ac:dyDescent="0.45">
      <c r="A2" s="13" t="s">
        <v>93</v>
      </c>
      <c r="F2" s="17"/>
      <c r="G2" s="19"/>
    </row>
    <row r="3" spans="1:7" s="5" customFormat="1" ht="34.5" x14ac:dyDescent="0.2">
      <c r="A3" s="49" t="s">
        <v>0</v>
      </c>
      <c r="B3" s="49" t="s">
        <v>122</v>
      </c>
      <c r="C3" s="49" t="s">
        <v>169</v>
      </c>
      <c r="D3" s="49" t="s">
        <v>170</v>
      </c>
      <c r="E3" s="60" t="s">
        <v>171</v>
      </c>
      <c r="F3" s="61" t="s">
        <v>2</v>
      </c>
      <c r="G3" s="60" t="s">
        <v>3</v>
      </c>
    </row>
    <row r="4" spans="1:7" ht="17.100000000000001" customHeight="1" x14ac:dyDescent="0.3">
      <c r="A4" s="62" t="s">
        <v>185</v>
      </c>
      <c r="B4" s="62" t="s">
        <v>4</v>
      </c>
      <c r="C4" s="63">
        <v>0.7961395329816382</v>
      </c>
      <c r="D4" s="63">
        <v>0.76801988400994203</v>
      </c>
      <c r="E4" s="63">
        <v>0.79150302243775827</v>
      </c>
      <c r="F4" s="64" t="s">
        <v>181</v>
      </c>
      <c r="G4" s="65" t="s">
        <v>187</v>
      </c>
    </row>
    <row r="5" spans="1:7" ht="17.100000000000001" customHeight="1" x14ac:dyDescent="0.3">
      <c r="A5" s="62" t="s">
        <v>185</v>
      </c>
      <c r="B5" s="62" t="s">
        <v>5</v>
      </c>
      <c r="C5" s="63">
        <v>0.92307692307692313</v>
      </c>
      <c r="D5" s="63" t="s">
        <v>181</v>
      </c>
      <c r="E5" s="63" t="s">
        <v>181</v>
      </c>
      <c r="F5" s="64">
        <v>1</v>
      </c>
      <c r="G5" s="65" t="s">
        <v>189</v>
      </c>
    </row>
    <row r="6" spans="1:7" ht="17.100000000000001" customHeight="1" x14ac:dyDescent="0.3">
      <c r="A6" s="62" t="s">
        <v>185</v>
      </c>
      <c r="B6" s="62" t="s">
        <v>6</v>
      </c>
      <c r="C6" s="63">
        <v>0.90927021696252464</v>
      </c>
      <c r="D6" s="63">
        <v>0.7168674698795181</v>
      </c>
      <c r="E6" s="63">
        <v>0.86181277860326899</v>
      </c>
      <c r="F6" s="64" t="s">
        <v>181</v>
      </c>
      <c r="G6" s="65" t="s">
        <v>187</v>
      </c>
    </row>
    <row r="7" spans="1:7" ht="17.100000000000001" customHeight="1" x14ac:dyDescent="0.3">
      <c r="A7" s="62" t="s">
        <v>185</v>
      </c>
      <c r="B7" s="62" t="s">
        <v>7</v>
      </c>
      <c r="C7" s="63">
        <v>0.88819875776397517</v>
      </c>
      <c r="D7" s="63">
        <v>0.78284671532846717</v>
      </c>
      <c r="E7" s="63">
        <v>0.87408312958435208</v>
      </c>
      <c r="F7" s="64" t="s">
        <v>181</v>
      </c>
      <c r="G7" s="65" t="s">
        <v>187</v>
      </c>
    </row>
    <row r="8" spans="1:7" ht="17.100000000000001" customHeight="1" x14ac:dyDescent="0.3">
      <c r="A8" s="62" t="s">
        <v>185</v>
      </c>
      <c r="B8" s="62" t="s">
        <v>8</v>
      </c>
      <c r="C8" s="63">
        <v>0.8875305623471883</v>
      </c>
      <c r="D8" s="63">
        <v>0.77941176470588236</v>
      </c>
      <c r="E8" s="63">
        <v>0.86594911937377694</v>
      </c>
      <c r="F8" s="64" t="s">
        <v>181</v>
      </c>
      <c r="G8" s="65" t="s">
        <v>187</v>
      </c>
    </row>
    <row r="9" spans="1:7" ht="17.100000000000001" customHeight="1" x14ac:dyDescent="0.3">
      <c r="A9" s="62" t="s">
        <v>185</v>
      </c>
      <c r="B9" s="62" t="s">
        <v>9</v>
      </c>
      <c r="C9" s="63">
        <v>0.88170055452865059</v>
      </c>
      <c r="D9" s="63">
        <v>0.81325301204819278</v>
      </c>
      <c r="E9" s="63">
        <v>0.86562942008486565</v>
      </c>
      <c r="F9" s="64" t="s">
        <v>181</v>
      </c>
      <c r="G9" s="65" t="s">
        <v>187</v>
      </c>
    </row>
    <row r="10" spans="1:7" ht="17.100000000000001" customHeight="1" x14ac:dyDescent="0.3">
      <c r="A10" s="62" t="s">
        <v>185</v>
      </c>
      <c r="B10" s="62" t="s">
        <v>10</v>
      </c>
      <c r="C10" s="63">
        <v>0.84594868512295296</v>
      </c>
      <c r="D10" s="63">
        <v>0.77064220183486243</v>
      </c>
      <c r="E10" s="63">
        <v>0.83351890615953328</v>
      </c>
      <c r="F10" s="64" t="s">
        <v>181</v>
      </c>
      <c r="G10" s="65" t="s">
        <v>187</v>
      </c>
    </row>
    <row r="11" spans="1:7" ht="17.100000000000001" customHeight="1" x14ac:dyDescent="0.3">
      <c r="A11" s="62" t="s">
        <v>185</v>
      </c>
      <c r="B11" s="62" t="s">
        <v>11</v>
      </c>
      <c r="C11" s="63">
        <v>0.85068762278978394</v>
      </c>
      <c r="D11" s="63">
        <v>0.79856115107913672</v>
      </c>
      <c r="E11" s="63">
        <v>0.83950617283950613</v>
      </c>
      <c r="F11" s="64" t="s">
        <v>181</v>
      </c>
      <c r="G11" s="65" t="s">
        <v>187</v>
      </c>
    </row>
    <row r="12" spans="1:7" ht="17.100000000000001" customHeight="1" x14ac:dyDescent="0.3">
      <c r="A12" s="62" t="s">
        <v>185</v>
      </c>
      <c r="B12" s="62" t="s">
        <v>12</v>
      </c>
      <c r="C12" s="63">
        <v>0.8849797023004059</v>
      </c>
      <c r="D12" s="63">
        <v>0.7917888563049853</v>
      </c>
      <c r="E12" s="63">
        <v>0.86750962067069814</v>
      </c>
      <c r="F12" s="64" t="s">
        <v>181</v>
      </c>
      <c r="G12" s="65" t="s">
        <v>187</v>
      </c>
    </row>
    <row r="13" spans="1:7" ht="17.100000000000001" customHeight="1" x14ac:dyDescent="0.3">
      <c r="A13" s="62" t="s">
        <v>185</v>
      </c>
      <c r="B13" s="62" t="s">
        <v>13</v>
      </c>
      <c r="C13" s="63">
        <v>0.86425266545966606</v>
      </c>
      <c r="D13" s="63">
        <v>0.79545454545454541</v>
      </c>
      <c r="E13" s="63">
        <v>0.8552544151075363</v>
      </c>
      <c r="F13" s="64" t="s">
        <v>181</v>
      </c>
      <c r="G13" s="65" t="s">
        <v>187</v>
      </c>
    </row>
    <row r="14" spans="1:7" ht="17.100000000000001" customHeight="1" x14ac:dyDescent="0.3">
      <c r="A14" s="62" t="s">
        <v>185</v>
      </c>
      <c r="B14" s="62" t="s">
        <v>14</v>
      </c>
      <c r="C14" s="63">
        <v>0.85157421289355317</v>
      </c>
      <c r="D14" s="63">
        <v>0.72108843537414968</v>
      </c>
      <c r="E14" s="63">
        <v>0.82800982800982803</v>
      </c>
      <c r="F14" s="64" t="s">
        <v>181</v>
      </c>
      <c r="G14" s="65" t="s">
        <v>187</v>
      </c>
    </row>
    <row r="15" spans="1:7" ht="17.100000000000001" customHeight="1" x14ac:dyDescent="0.3">
      <c r="A15" s="62" t="s">
        <v>185</v>
      </c>
      <c r="B15" s="62" t="s">
        <v>15</v>
      </c>
      <c r="C15" s="63">
        <v>0.86944181646168406</v>
      </c>
      <c r="D15" s="63">
        <v>0.7563176895306859</v>
      </c>
      <c r="E15" s="63">
        <v>0.84595202398800595</v>
      </c>
      <c r="F15" s="64" t="s">
        <v>181</v>
      </c>
      <c r="G15" s="65" t="s">
        <v>187</v>
      </c>
    </row>
    <row r="16" spans="1:7" ht="17.100000000000001" customHeight="1" x14ac:dyDescent="0.3">
      <c r="A16" s="62" t="s">
        <v>185</v>
      </c>
      <c r="B16" s="62" t="s">
        <v>16</v>
      </c>
      <c r="C16" s="63">
        <v>0.87874892887746359</v>
      </c>
      <c r="D16" s="63">
        <v>0.84173297966401417</v>
      </c>
      <c r="E16" s="63">
        <v>0.87152957406449383</v>
      </c>
      <c r="F16" s="64" t="s">
        <v>181</v>
      </c>
      <c r="G16" s="65" t="s">
        <v>187</v>
      </c>
    </row>
    <row r="17" spans="1:7" ht="17.100000000000001" customHeight="1" x14ac:dyDescent="0.3">
      <c r="A17" s="62" t="s">
        <v>185</v>
      </c>
      <c r="B17" s="62" t="s">
        <v>17</v>
      </c>
      <c r="C17" s="63">
        <v>0.80066445182724255</v>
      </c>
      <c r="D17" s="63">
        <v>0.77966101694915257</v>
      </c>
      <c r="E17" s="63">
        <v>0.79722222222222228</v>
      </c>
      <c r="F17" s="64" t="s">
        <v>181</v>
      </c>
      <c r="G17" s="65" t="s">
        <v>187</v>
      </c>
    </row>
    <row r="18" spans="1:7" ht="17.100000000000001" customHeight="1" x14ac:dyDescent="0.3">
      <c r="A18" s="62" t="s">
        <v>185</v>
      </c>
      <c r="B18" s="62" t="s">
        <v>18</v>
      </c>
      <c r="C18" s="63">
        <v>0.90545907639591927</v>
      </c>
      <c r="D18" s="63">
        <v>0.79231473010064046</v>
      </c>
      <c r="E18" s="63">
        <v>0.89264873450502402</v>
      </c>
      <c r="F18" s="64" t="s">
        <v>181</v>
      </c>
      <c r="G18" s="65" t="s">
        <v>187</v>
      </c>
    </row>
    <row r="19" spans="1:7" ht="17.100000000000001" customHeight="1" x14ac:dyDescent="0.3">
      <c r="A19" s="62" t="s">
        <v>185</v>
      </c>
      <c r="B19" s="62" t="s">
        <v>19</v>
      </c>
      <c r="C19" s="63">
        <v>0.90951683748169843</v>
      </c>
      <c r="D19" s="63">
        <v>0.77589852008456661</v>
      </c>
      <c r="E19" s="63">
        <v>0.89326131687242794</v>
      </c>
      <c r="F19" s="64" t="s">
        <v>181</v>
      </c>
      <c r="G19" s="65" t="s">
        <v>187</v>
      </c>
    </row>
    <row r="20" spans="1:7" ht="17.100000000000001" customHeight="1" x14ac:dyDescent="0.3">
      <c r="A20" s="62" t="s">
        <v>185</v>
      </c>
      <c r="B20" s="62" t="s">
        <v>20</v>
      </c>
      <c r="C20" s="63">
        <v>0.88151963940759814</v>
      </c>
      <c r="D20" s="63">
        <v>0.7833655705996132</v>
      </c>
      <c r="E20" s="63">
        <v>0.85700483091787438</v>
      </c>
      <c r="F20" s="64" t="s">
        <v>181</v>
      </c>
      <c r="G20" s="65" t="s">
        <v>187</v>
      </c>
    </row>
    <row r="21" spans="1:7" ht="17.100000000000001" customHeight="1" x14ac:dyDescent="0.3">
      <c r="A21" s="62" t="s">
        <v>185</v>
      </c>
      <c r="B21" s="62" t="s">
        <v>21</v>
      </c>
      <c r="C21" s="63">
        <v>0.80204081632653057</v>
      </c>
      <c r="D21" s="63">
        <v>0.79166666666666663</v>
      </c>
      <c r="E21" s="63">
        <v>0.80034129692832767</v>
      </c>
      <c r="F21" s="64" t="s">
        <v>181</v>
      </c>
      <c r="G21" s="65" t="s">
        <v>187</v>
      </c>
    </row>
    <row r="22" spans="1:7" ht="17.100000000000001" customHeight="1" x14ac:dyDescent="0.3">
      <c r="A22" s="62" t="s">
        <v>185</v>
      </c>
      <c r="B22" s="62" t="s">
        <v>22</v>
      </c>
      <c r="C22" s="63">
        <v>0.85116904294938189</v>
      </c>
      <c r="D22" s="63">
        <v>0.81431972620405735</v>
      </c>
      <c r="E22" s="63">
        <v>0.845608625199744</v>
      </c>
      <c r="F22" s="64" t="s">
        <v>181</v>
      </c>
      <c r="G22" s="65" t="s">
        <v>187</v>
      </c>
    </row>
    <row r="23" spans="1:7" ht="17.100000000000001" customHeight="1" x14ac:dyDescent="0.3">
      <c r="A23" s="62" t="s">
        <v>185</v>
      </c>
      <c r="B23" s="62" t="s">
        <v>23</v>
      </c>
      <c r="C23" s="63">
        <v>0.8694803610636741</v>
      </c>
      <c r="D23" s="63">
        <v>0.81964285714285712</v>
      </c>
      <c r="E23" s="63">
        <v>0.86349001931745006</v>
      </c>
      <c r="F23" s="64" t="s">
        <v>181</v>
      </c>
      <c r="G23" s="65" t="s">
        <v>187</v>
      </c>
    </row>
    <row r="24" spans="1:7" ht="17.100000000000001" customHeight="1" x14ac:dyDescent="0.3">
      <c r="A24" s="62" t="s">
        <v>185</v>
      </c>
      <c r="B24" s="62" t="s">
        <v>24</v>
      </c>
      <c r="C24" s="63">
        <v>0.83575626353232291</v>
      </c>
      <c r="D24" s="63">
        <v>0.76107594936708856</v>
      </c>
      <c r="E24" s="63">
        <v>0.82354463130659772</v>
      </c>
      <c r="F24" s="64" t="s">
        <v>181</v>
      </c>
      <c r="G24" s="65" t="s">
        <v>187</v>
      </c>
    </row>
    <row r="25" spans="1:7" ht="17.100000000000001" customHeight="1" x14ac:dyDescent="0.3">
      <c r="A25" s="62" t="s">
        <v>185</v>
      </c>
      <c r="B25" s="62" t="s">
        <v>25</v>
      </c>
      <c r="C25" s="63">
        <v>0.84740259740259738</v>
      </c>
      <c r="D25" s="63">
        <v>0.73134328358208955</v>
      </c>
      <c r="E25" s="63">
        <v>0.82666666666666666</v>
      </c>
      <c r="F25" s="64" t="s">
        <v>181</v>
      </c>
      <c r="G25" s="65" t="s">
        <v>187</v>
      </c>
    </row>
    <row r="26" spans="1:7" ht="17.100000000000001" customHeight="1" x14ac:dyDescent="0.3">
      <c r="A26" s="62" t="s">
        <v>185</v>
      </c>
      <c r="B26" s="62" t="s">
        <v>26</v>
      </c>
      <c r="C26" s="63">
        <v>0.87317073170731707</v>
      </c>
      <c r="D26" s="63">
        <v>0.8195991091314031</v>
      </c>
      <c r="E26" s="63">
        <v>0.86427514792899407</v>
      </c>
      <c r="F26" s="64" t="s">
        <v>181</v>
      </c>
      <c r="G26" s="65" t="s">
        <v>187</v>
      </c>
    </row>
    <row r="27" spans="1:7" ht="17.100000000000001" customHeight="1" x14ac:dyDescent="0.3">
      <c r="A27" s="62" t="s">
        <v>185</v>
      </c>
      <c r="B27" s="62" t="s">
        <v>27</v>
      </c>
      <c r="C27" s="63">
        <v>0.89688053398719525</v>
      </c>
      <c r="D27" s="63">
        <v>0.83038869257950532</v>
      </c>
      <c r="E27" s="63">
        <v>0.88799716747315005</v>
      </c>
      <c r="F27" s="64" t="s">
        <v>181</v>
      </c>
      <c r="G27" s="65" t="s">
        <v>187</v>
      </c>
    </row>
    <row r="28" spans="1:7" ht="17.100000000000001" customHeight="1" x14ac:dyDescent="0.3">
      <c r="A28" s="62" t="s">
        <v>185</v>
      </c>
      <c r="B28" s="62" t="s">
        <v>28</v>
      </c>
      <c r="C28" s="63">
        <v>0.9925373134328358</v>
      </c>
      <c r="D28" s="63">
        <v>1</v>
      </c>
      <c r="E28" s="63">
        <v>0.99450549450549453</v>
      </c>
      <c r="F28" s="64" t="s">
        <v>181</v>
      </c>
      <c r="G28" s="65" t="s">
        <v>187</v>
      </c>
    </row>
    <row r="29" spans="1:7" ht="17.100000000000001" customHeight="1" x14ac:dyDescent="0.3">
      <c r="A29" s="62" t="s">
        <v>185</v>
      </c>
      <c r="B29" s="62" t="s">
        <v>29</v>
      </c>
      <c r="C29" s="63">
        <v>0.87850467289719625</v>
      </c>
      <c r="D29" s="63">
        <v>0.68421052631578949</v>
      </c>
      <c r="E29" s="63">
        <v>0.84920634920634919</v>
      </c>
      <c r="F29" s="64" t="s">
        <v>181</v>
      </c>
      <c r="G29" s="65" t="s">
        <v>187</v>
      </c>
    </row>
    <row r="30" spans="1:7" ht="17.100000000000001" customHeight="1" x14ac:dyDescent="0.3">
      <c r="A30" s="62" t="s">
        <v>185</v>
      </c>
      <c r="B30" s="62" t="s">
        <v>30</v>
      </c>
      <c r="C30" s="63">
        <v>0.87269745142568766</v>
      </c>
      <c r="D30" s="63">
        <v>0.88056338028169012</v>
      </c>
      <c r="E30" s="63">
        <v>0.87413668693949076</v>
      </c>
      <c r="F30" s="64" t="s">
        <v>181</v>
      </c>
      <c r="G30" s="65" t="s">
        <v>187</v>
      </c>
    </row>
    <row r="31" spans="1:7" ht="17.100000000000001" customHeight="1" x14ac:dyDescent="0.3">
      <c r="A31" s="62" t="s">
        <v>185</v>
      </c>
      <c r="B31" s="62" t="s">
        <v>31</v>
      </c>
      <c r="C31" s="63">
        <v>0.87711598746081509</v>
      </c>
      <c r="D31" s="63">
        <v>0.86904761904761907</v>
      </c>
      <c r="E31" s="63">
        <v>0.87517865650309667</v>
      </c>
      <c r="F31" s="64" t="s">
        <v>181</v>
      </c>
      <c r="G31" s="65" t="s">
        <v>187</v>
      </c>
    </row>
    <row r="32" spans="1:7" ht="17.100000000000001" customHeight="1" x14ac:dyDescent="0.3">
      <c r="A32" s="62" t="s">
        <v>185</v>
      </c>
      <c r="B32" s="62" t="s">
        <v>32</v>
      </c>
      <c r="C32" s="63">
        <v>0.87935174069627853</v>
      </c>
      <c r="D32" s="63">
        <v>0.75954198473282442</v>
      </c>
      <c r="E32" s="63">
        <v>0.86307053941908718</v>
      </c>
      <c r="F32" s="64" t="s">
        <v>181</v>
      </c>
      <c r="G32" s="65" t="s">
        <v>187</v>
      </c>
    </row>
    <row r="33" spans="1:7" ht="17.100000000000001" customHeight="1" x14ac:dyDescent="0.3">
      <c r="A33" s="62" t="s">
        <v>185</v>
      </c>
      <c r="B33" s="62" t="s">
        <v>33</v>
      </c>
      <c r="C33" s="63">
        <v>0.86802726268895403</v>
      </c>
      <c r="D33" s="63">
        <v>0.85654008438818563</v>
      </c>
      <c r="E33" s="63">
        <v>0.86619718309859151</v>
      </c>
      <c r="F33" s="64" t="s">
        <v>181</v>
      </c>
      <c r="G33" s="65" t="s">
        <v>187</v>
      </c>
    </row>
    <row r="34" spans="1:7" ht="17.100000000000001" customHeight="1" x14ac:dyDescent="0.3">
      <c r="A34" s="62" t="s">
        <v>185</v>
      </c>
      <c r="B34" s="62" t="s">
        <v>34</v>
      </c>
      <c r="C34" s="63">
        <v>0.89080717488789241</v>
      </c>
      <c r="D34" s="63">
        <v>0.74303405572755421</v>
      </c>
      <c r="E34" s="63">
        <v>0.86443175538773254</v>
      </c>
      <c r="F34" s="64" t="s">
        <v>181</v>
      </c>
      <c r="G34" s="65" t="s">
        <v>187</v>
      </c>
    </row>
    <row r="35" spans="1:7" ht="17.100000000000001" customHeight="1" x14ac:dyDescent="0.3">
      <c r="A35" s="62" t="s">
        <v>185</v>
      </c>
      <c r="B35" s="62" t="s">
        <v>35</v>
      </c>
      <c r="C35" s="63">
        <v>0.88297872340425532</v>
      </c>
      <c r="D35" s="63">
        <v>0.7807017543859649</v>
      </c>
      <c r="E35" s="63">
        <v>0.85353535353535348</v>
      </c>
      <c r="F35" s="64" t="s">
        <v>181</v>
      </c>
      <c r="G35" s="65" t="s">
        <v>187</v>
      </c>
    </row>
    <row r="36" spans="1:7" ht="17.100000000000001" customHeight="1" x14ac:dyDescent="0.3">
      <c r="A36" s="62" t="s">
        <v>185</v>
      </c>
      <c r="B36" s="62" t="s">
        <v>36</v>
      </c>
      <c r="C36" s="63">
        <v>0.85832742215590829</v>
      </c>
      <c r="D36" s="63">
        <v>0.78734019332709693</v>
      </c>
      <c r="E36" s="63">
        <v>0.84870076326194055</v>
      </c>
      <c r="F36" s="64" t="s">
        <v>181</v>
      </c>
      <c r="G36" s="65" t="s">
        <v>187</v>
      </c>
    </row>
    <row r="37" spans="1:7" ht="17.100000000000001" customHeight="1" x14ac:dyDescent="0.3">
      <c r="A37" s="62" t="s">
        <v>185</v>
      </c>
      <c r="B37" s="62" t="s">
        <v>37</v>
      </c>
      <c r="C37" s="63">
        <v>0.83789443793703189</v>
      </c>
      <c r="D37" s="63">
        <v>0.76472261735419633</v>
      </c>
      <c r="E37" s="63">
        <v>0.82977783388033322</v>
      </c>
      <c r="F37" s="64" t="s">
        <v>181</v>
      </c>
      <c r="G37" s="65" t="s">
        <v>187</v>
      </c>
    </row>
    <row r="38" spans="1:7" ht="17.100000000000001" customHeight="1" x14ac:dyDescent="0.3">
      <c r="A38" s="62" t="s">
        <v>185</v>
      </c>
      <c r="B38" s="62" t="s">
        <v>38</v>
      </c>
      <c r="C38" s="63">
        <v>0.88319088319088324</v>
      </c>
      <c r="D38" s="63">
        <v>0.77906976744186052</v>
      </c>
      <c r="E38" s="63">
        <v>0.86857142857142855</v>
      </c>
      <c r="F38" s="64" t="s">
        <v>181</v>
      </c>
      <c r="G38" s="65" t="s">
        <v>187</v>
      </c>
    </row>
    <row r="39" spans="1:7" ht="17.100000000000001" customHeight="1" x14ac:dyDescent="0.3">
      <c r="A39" s="62" t="s">
        <v>185</v>
      </c>
      <c r="B39" s="66" t="s">
        <v>39</v>
      </c>
      <c r="C39" s="63">
        <v>0.89013149272639902</v>
      </c>
      <c r="D39" s="63">
        <v>0.80806360022714363</v>
      </c>
      <c r="E39" s="63">
        <v>0.87918827849922387</v>
      </c>
      <c r="F39" s="64" t="s">
        <v>181</v>
      </c>
      <c r="G39" s="65" t="s">
        <v>187</v>
      </c>
    </row>
    <row r="40" spans="1:7" ht="17.100000000000001" customHeight="1" x14ac:dyDescent="0.3">
      <c r="A40" s="62" t="s">
        <v>185</v>
      </c>
      <c r="B40" s="62" t="s">
        <v>40</v>
      </c>
      <c r="C40" s="63">
        <v>0.86011323509104176</v>
      </c>
      <c r="D40" s="63">
        <v>0.78751293549499823</v>
      </c>
      <c r="E40" s="63">
        <v>0.84948137670909951</v>
      </c>
      <c r="F40" s="64" t="s">
        <v>181</v>
      </c>
      <c r="G40" s="65" t="s">
        <v>187</v>
      </c>
    </row>
    <row r="41" spans="1:7" ht="17.100000000000001" customHeight="1" x14ac:dyDescent="0.3">
      <c r="A41" s="62" t="s">
        <v>185</v>
      </c>
      <c r="B41" s="66" t="s">
        <v>41</v>
      </c>
      <c r="C41" s="63">
        <v>0.80859825399439955</v>
      </c>
      <c r="D41" s="63">
        <v>0.83356840620592387</v>
      </c>
      <c r="E41" s="63">
        <v>0.81332621177727338</v>
      </c>
      <c r="F41" s="64" t="s">
        <v>181</v>
      </c>
      <c r="G41" s="65" t="s">
        <v>187</v>
      </c>
    </row>
    <row r="42" spans="1:7" ht="17.100000000000001" customHeight="1" x14ac:dyDescent="0.3">
      <c r="A42" s="62" t="s">
        <v>185</v>
      </c>
      <c r="B42" s="62" t="s">
        <v>42</v>
      </c>
      <c r="C42" s="63">
        <v>0.87998127841668894</v>
      </c>
      <c r="D42" s="63">
        <v>0.80111008325624422</v>
      </c>
      <c r="E42" s="63">
        <v>0.87001986213342675</v>
      </c>
      <c r="F42" s="64" t="s">
        <v>181</v>
      </c>
      <c r="G42" s="65" t="s">
        <v>187</v>
      </c>
    </row>
    <row r="43" spans="1:7" ht="17.100000000000001" customHeight="1" x14ac:dyDescent="0.3">
      <c r="A43" s="62" t="s">
        <v>185</v>
      </c>
      <c r="B43" s="66" t="s">
        <v>43</v>
      </c>
      <c r="C43" s="63">
        <v>0.8667687595712098</v>
      </c>
      <c r="D43" s="63">
        <v>0.74177631578947367</v>
      </c>
      <c r="E43" s="63">
        <v>0.84997790543526297</v>
      </c>
      <c r="F43" s="64" t="s">
        <v>181</v>
      </c>
      <c r="G43" s="65" t="s">
        <v>187</v>
      </c>
    </row>
    <row r="44" spans="1:7" ht="17.100000000000001" customHeight="1" x14ac:dyDescent="0.3">
      <c r="A44" s="62" t="s">
        <v>185</v>
      </c>
      <c r="B44" s="62" t="s">
        <v>44</v>
      </c>
      <c r="C44" s="63">
        <v>0.81430268985632492</v>
      </c>
      <c r="D44" s="63">
        <v>0.82476635514018692</v>
      </c>
      <c r="E44" s="63">
        <v>0.81626743879968411</v>
      </c>
      <c r="F44" s="64" t="s">
        <v>181</v>
      </c>
      <c r="G44" s="65" t="s">
        <v>187</v>
      </c>
    </row>
    <row r="45" spans="1:7" ht="17.100000000000001" customHeight="1" x14ac:dyDescent="0.3">
      <c r="A45" s="62" t="s">
        <v>185</v>
      </c>
      <c r="B45" s="66" t="s">
        <v>45</v>
      </c>
      <c r="C45" s="63">
        <v>0.85380592678675193</v>
      </c>
      <c r="D45" s="63">
        <v>0.81419457735247214</v>
      </c>
      <c r="E45" s="63">
        <v>0.84876762349122625</v>
      </c>
      <c r="F45" s="64" t="s">
        <v>181</v>
      </c>
      <c r="G45" s="65" t="s">
        <v>187</v>
      </c>
    </row>
    <row r="46" spans="1:7" ht="17.100000000000001" customHeight="1" x14ac:dyDescent="0.3">
      <c r="A46" s="62" t="s">
        <v>185</v>
      </c>
      <c r="B46" s="62" t="s">
        <v>46</v>
      </c>
      <c r="C46" s="63">
        <v>0.84328128436331651</v>
      </c>
      <c r="D46" s="63">
        <v>0.8216911764705882</v>
      </c>
      <c r="E46" s="63">
        <v>0.83911268855368237</v>
      </c>
      <c r="F46" s="64" t="s">
        <v>181</v>
      </c>
      <c r="G46" s="65" t="s">
        <v>187</v>
      </c>
    </row>
    <row r="47" spans="1:7" ht="17.100000000000001" customHeight="1" x14ac:dyDescent="0.3">
      <c r="A47" s="62" t="s">
        <v>185</v>
      </c>
      <c r="B47" s="62" t="s">
        <v>47</v>
      </c>
      <c r="C47" s="63">
        <v>0.83726958525345618</v>
      </c>
      <c r="D47" s="63">
        <v>0.8246913580246914</v>
      </c>
      <c r="E47" s="63">
        <v>0.83489023820644559</v>
      </c>
      <c r="F47" s="64" t="s">
        <v>181</v>
      </c>
      <c r="G47" s="65" t="s">
        <v>187</v>
      </c>
    </row>
    <row r="48" spans="1:7" ht="17.100000000000001" customHeight="1" x14ac:dyDescent="0.3">
      <c r="A48" s="62" t="s">
        <v>185</v>
      </c>
      <c r="B48" s="62" t="s">
        <v>48</v>
      </c>
      <c r="C48" s="63">
        <v>0.91565105837075045</v>
      </c>
      <c r="D48" s="63">
        <v>0.79461279461279466</v>
      </c>
      <c r="E48" s="63">
        <v>0.88875031179845343</v>
      </c>
      <c r="F48" s="64" t="s">
        <v>181</v>
      </c>
      <c r="G48" s="65" t="s">
        <v>187</v>
      </c>
    </row>
    <row r="49" spans="1:7" ht="17.100000000000001" customHeight="1" x14ac:dyDescent="0.3">
      <c r="A49" s="62" t="s">
        <v>185</v>
      </c>
      <c r="B49" s="62" t="s">
        <v>49</v>
      </c>
      <c r="C49" s="63">
        <v>0.89230769230769236</v>
      </c>
      <c r="D49" s="63"/>
      <c r="E49" s="63"/>
      <c r="F49" s="64">
        <v>2</v>
      </c>
      <c r="G49" s="65" t="s">
        <v>190</v>
      </c>
    </row>
    <row r="50" spans="1:7" ht="17.100000000000001" customHeight="1" x14ac:dyDescent="0.3">
      <c r="A50" s="62" t="s">
        <v>185</v>
      </c>
      <c r="B50" s="62" t="s">
        <v>50</v>
      </c>
      <c r="C50" s="63">
        <v>0.89677419354838706</v>
      </c>
      <c r="D50" s="63">
        <v>0.83157894736842108</v>
      </c>
      <c r="E50" s="63">
        <v>0.88571428571428568</v>
      </c>
      <c r="F50" s="64" t="s">
        <v>181</v>
      </c>
      <c r="G50" s="65" t="s">
        <v>187</v>
      </c>
    </row>
    <row r="51" spans="1:7" ht="17.100000000000001" customHeight="1" x14ac:dyDescent="0.3">
      <c r="A51" s="62" t="s">
        <v>185</v>
      </c>
      <c r="B51" s="62" t="s">
        <v>51</v>
      </c>
      <c r="C51" s="63">
        <v>0.83781375315609685</v>
      </c>
      <c r="D51" s="63">
        <v>0.78181818181818186</v>
      </c>
      <c r="E51" s="63">
        <v>0.82831771090281203</v>
      </c>
      <c r="F51" s="64" t="s">
        <v>181</v>
      </c>
      <c r="G51" s="65" t="s">
        <v>187</v>
      </c>
    </row>
    <row r="52" spans="1:7" ht="17.100000000000001" customHeight="1" x14ac:dyDescent="0.3">
      <c r="A52" s="62" t="s">
        <v>185</v>
      </c>
      <c r="B52" s="62" t="s">
        <v>52</v>
      </c>
      <c r="C52" s="63">
        <v>0.83815665303554576</v>
      </c>
      <c r="D52" s="63">
        <v>0.75317460317460316</v>
      </c>
      <c r="E52" s="63">
        <v>0.82410081386190603</v>
      </c>
      <c r="F52" s="64" t="s">
        <v>181</v>
      </c>
      <c r="G52" s="65" t="s">
        <v>187</v>
      </c>
    </row>
    <row r="53" spans="1:7" ht="17.100000000000001" customHeight="1" x14ac:dyDescent="0.3">
      <c r="A53" s="62" t="s">
        <v>185</v>
      </c>
      <c r="B53" s="62" t="s">
        <v>53</v>
      </c>
      <c r="C53" s="63">
        <v>0.89137222678718164</v>
      </c>
      <c r="D53" s="63">
        <v>0.85634328358208955</v>
      </c>
      <c r="E53" s="63">
        <v>0.88612547156629873</v>
      </c>
      <c r="F53" s="64" t="s">
        <v>181</v>
      </c>
      <c r="G53" s="65" t="s">
        <v>187</v>
      </c>
    </row>
    <row r="54" spans="1:7" ht="17.100000000000001" customHeight="1" x14ac:dyDescent="0.3">
      <c r="A54" s="62" t="s">
        <v>185</v>
      </c>
      <c r="B54" s="62" t="s">
        <v>54</v>
      </c>
      <c r="C54" s="63">
        <v>0.91099720410065232</v>
      </c>
      <c r="D54" s="63">
        <v>0.81118881118881114</v>
      </c>
      <c r="E54" s="63">
        <v>0.88999264164827074</v>
      </c>
      <c r="F54" s="64" t="s">
        <v>181</v>
      </c>
      <c r="G54" s="65" t="s">
        <v>187</v>
      </c>
    </row>
    <row r="55" spans="1:7" ht="17.100000000000001" customHeight="1" x14ac:dyDescent="0.3">
      <c r="A55" s="62" t="s">
        <v>185</v>
      </c>
      <c r="B55" s="62" t="s">
        <v>55</v>
      </c>
      <c r="C55" s="63">
        <v>0.87274290627687012</v>
      </c>
      <c r="D55" s="63">
        <v>0.77235772357723576</v>
      </c>
      <c r="E55" s="63">
        <v>0.84856396866840733</v>
      </c>
      <c r="F55" s="64" t="s">
        <v>181</v>
      </c>
      <c r="G55" s="65" t="s">
        <v>187</v>
      </c>
    </row>
    <row r="56" spans="1:7" ht="17.100000000000001" customHeight="1" x14ac:dyDescent="0.3">
      <c r="A56" s="62" t="s">
        <v>185</v>
      </c>
      <c r="B56" s="62" t="s">
        <v>56</v>
      </c>
      <c r="C56" s="63">
        <v>0.8844621513944223</v>
      </c>
      <c r="D56" s="63">
        <v>0.86111111111111116</v>
      </c>
      <c r="E56" s="63">
        <v>0.87925696594427249</v>
      </c>
      <c r="F56" s="64" t="s">
        <v>181</v>
      </c>
      <c r="G56" s="65" t="s">
        <v>187</v>
      </c>
    </row>
    <row r="57" spans="1:7" ht="17.100000000000001" customHeight="1" x14ac:dyDescent="0.3">
      <c r="A57" s="62" t="s">
        <v>185</v>
      </c>
      <c r="B57" s="62" t="s">
        <v>57</v>
      </c>
      <c r="C57" s="63">
        <v>0.86479850998984087</v>
      </c>
      <c r="D57" s="63">
        <v>0.83636363636363631</v>
      </c>
      <c r="E57" s="63">
        <v>0.86151887357699219</v>
      </c>
      <c r="F57" s="64" t="s">
        <v>181</v>
      </c>
      <c r="G57" s="65" t="s">
        <v>187</v>
      </c>
    </row>
    <row r="58" spans="1:7" ht="17.100000000000001" customHeight="1" x14ac:dyDescent="0.3">
      <c r="A58" s="62" t="s">
        <v>185</v>
      </c>
      <c r="B58" s="62" t="s">
        <v>58</v>
      </c>
      <c r="C58" s="63">
        <v>0.89566395663956644</v>
      </c>
      <c r="D58" s="63">
        <v>0.8571428571428571</v>
      </c>
      <c r="E58" s="63">
        <v>0.88781014023732474</v>
      </c>
      <c r="F58" s="64" t="s">
        <v>181</v>
      </c>
      <c r="G58" s="65" t="s">
        <v>187</v>
      </c>
    </row>
    <row r="59" spans="1:7" ht="17.100000000000001" customHeight="1" x14ac:dyDescent="0.3">
      <c r="A59" s="62" t="s">
        <v>185</v>
      </c>
      <c r="B59" s="62" t="s">
        <v>59</v>
      </c>
      <c r="C59" s="63">
        <v>0.89475885140786171</v>
      </c>
      <c r="D59" s="63">
        <v>0.80990531682447198</v>
      </c>
      <c r="E59" s="63">
        <v>0.8811278811278811</v>
      </c>
      <c r="F59" s="64" t="s">
        <v>181</v>
      </c>
      <c r="G59" s="65" t="s">
        <v>187</v>
      </c>
    </row>
    <row r="60" spans="1:7" ht="17.100000000000001" customHeight="1" x14ac:dyDescent="0.3">
      <c r="A60" s="62" t="s">
        <v>185</v>
      </c>
      <c r="B60" s="62" t="s">
        <v>60</v>
      </c>
      <c r="C60" s="63">
        <v>0.88437602358336065</v>
      </c>
      <c r="D60" s="63">
        <v>0.83793103448275863</v>
      </c>
      <c r="E60" s="63">
        <v>0.87696118909991738</v>
      </c>
      <c r="F60" s="64" t="s">
        <v>181</v>
      </c>
      <c r="G60" s="65" t="s">
        <v>187</v>
      </c>
    </row>
    <row r="61" spans="1:7" ht="17.100000000000001" customHeight="1" x14ac:dyDescent="0.3">
      <c r="A61" s="62" t="s">
        <v>185</v>
      </c>
      <c r="B61" s="62" t="s">
        <v>61</v>
      </c>
      <c r="C61" s="63">
        <v>0.88621219887237312</v>
      </c>
      <c r="D61" s="63">
        <v>0.80685358255451711</v>
      </c>
      <c r="E61" s="63">
        <v>0.875</v>
      </c>
      <c r="F61" s="64" t="s">
        <v>181</v>
      </c>
      <c r="G61" s="65" t="s">
        <v>187</v>
      </c>
    </row>
    <row r="62" spans="1:7" ht="17.100000000000001" customHeight="1" x14ac:dyDescent="0.3">
      <c r="A62" s="67" t="s">
        <v>185</v>
      </c>
      <c r="B62" s="67" t="s">
        <v>62</v>
      </c>
      <c r="C62" s="68">
        <v>0.85935213071859795</v>
      </c>
      <c r="D62" s="68">
        <v>0.80848940743015041</v>
      </c>
      <c r="E62" s="68">
        <v>0.85168331269457331</v>
      </c>
      <c r="F62" s="69" t="s">
        <v>181</v>
      </c>
      <c r="G62" s="70" t="s">
        <v>187</v>
      </c>
    </row>
    <row r="63" spans="1:7" ht="17.100000000000001" customHeight="1" x14ac:dyDescent="0.3">
      <c r="A63" s="31" t="s">
        <v>105</v>
      </c>
    </row>
  </sheetData>
  <sheetProtection sheet="1" objects="1" scenarios="1" selectLockedCells="1"/>
  <conditionalFormatting sqref="A4:G62">
    <cfRule type="expression" dxfId="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1" t="s">
        <v>175</v>
      </c>
    </row>
    <row r="2" spans="1:7" s="1" customFormat="1" ht="23.1" customHeight="1" x14ac:dyDescent="0.45">
      <c r="A2" s="13" t="s">
        <v>94</v>
      </c>
    </row>
    <row r="3" spans="1:7" ht="34.5" x14ac:dyDescent="0.3">
      <c r="A3" s="42" t="s">
        <v>0</v>
      </c>
      <c r="B3" s="42" t="s">
        <v>122</v>
      </c>
      <c r="C3" s="42" t="s">
        <v>172</v>
      </c>
      <c r="D3" s="42" t="s">
        <v>123</v>
      </c>
      <c r="E3" s="42" t="s">
        <v>165</v>
      </c>
      <c r="F3" s="42" t="s">
        <v>167</v>
      </c>
      <c r="G3" s="42" t="s">
        <v>155</v>
      </c>
    </row>
    <row r="4" spans="1:7" ht="17.100000000000001" customHeight="1" x14ac:dyDescent="0.3">
      <c r="A4" s="34" t="s">
        <v>185</v>
      </c>
      <c r="B4" s="34" t="s">
        <v>62</v>
      </c>
      <c r="C4" s="35">
        <v>397803</v>
      </c>
      <c r="D4" s="35">
        <v>180007</v>
      </c>
      <c r="E4" s="35">
        <v>144776</v>
      </c>
      <c r="F4" s="35">
        <v>141484</v>
      </c>
      <c r="G4" s="35">
        <v>864070</v>
      </c>
    </row>
    <row r="5" spans="1:7" ht="17.100000000000001" customHeight="1" x14ac:dyDescent="0.3">
      <c r="A5" s="31" t="s">
        <v>105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5" width="19.85546875" style="2" bestFit="1" customWidth="1"/>
    <col min="6" max="6" width="24.7109375" style="16" bestFit="1" customWidth="1"/>
    <col min="7" max="7" width="42.5703125" style="18" bestFit="1" customWidth="1"/>
    <col min="8" max="16384" width="11.42578125" style="2" hidden="1"/>
  </cols>
  <sheetData>
    <row r="1" spans="1:9" ht="17.100000000000001" customHeight="1" x14ac:dyDescent="0.3">
      <c r="A1" s="11" t="s">
        <v>175</v>
      </c>
    </row>
    <row r="2" spans="1:9" s="1" customFormat="1" ht="23.1" customHeight="1" x14ac:dyDescent="0.45">
      <c r="A2" s="13" t="s">
        <v>95</v>
      </c>
      <c r="F2" s="17"/>
      <c r="G2" s="19"/>
    </row>
    <row r="3" spans="1:9" ht="17.100000000000001" customHeight="1" x14ac:dyDescent="0.3">
      <c r="A3" s="24" t="s">
        <v>0</v>
      </c>
      <c r="B3" s="24" t="s">
        <v>122</v>
      </c>
      <c r="C3" s="24" t="s">
        <v>96</v>
      </c>
      <c r="D3" s="24" t="s">
        <v>97</v>
      </c>
      <c r="E3" s="24" t="s">
        <v>98</v>
      </c>
      <c r="F3" s="33" t="s">
        <v>2</v>
      </c>
      <c r="G3" s="24" t="s">
        <v>3</v>
      </c>
    </row>
    <row r="4" spans="1:9" ht="17.100000000000001" customHeight="1" x14ac:dyDescent="0.3">
      <c r="A4" s="20" t="s">
        <v>185</v>
      </c>
      <c r="B4" s="20" t="s">
        <v>4</v>
      </c>
      <c r="C4" s="21">
        <v>4985</v>
      </c>
      <c r="D4" s="71" t="s">
        <v>188</v>
      </c>
      <c r="E4" s="71">
        <v>179</v>
      </c>
      <c r="F4" s="32">
        <v>2</v>
      </c>
      <c r="G4" s="23" t="s">
        <v>190</v>
      </c>
      <c r="H4" s="3">
        <f>'MAGI Redeterminations'!M4</f>
        <v>5339</v>
      </c>
      <c r="I4" s="3">
        <f>H4-(SUM(C4:E4))</f>
        <v>175</v>
      </c>
    </row>
    <row r="5" spans="1:9" ht="17.100000000000001" customHeight="1" x14ac:dyDescent="0.3">
      <c r="A5" s="20" t="s">
        <v>185</v>
      </c>
      <c r="B5" s="20" t="s">
        <v>5</v>
      </c>
      <c r="C5" s="71" t="s">
        <v>188</v>
      </c>
      <c r="D5" s="71">
        <v>0</v>
      </c>
      <c r="E5" s="71">
        <v>0</v>
      </c>
      <c r="F5" s="32">
        <v>1</v>
      </c>
      <c r="G5" s="23" t="s">
        <v>189</v>
      </c>
      <c r="H5" s="3" t="str">
        <f>'MAGI Redeterminations'!M5</f>
        <v>intentionally blank</v>
      </c>
      <c r="I5" s="3" t="e">
        <f t="shared" ref="I5:I62" si="0">H5-(SUM(C5:E5))</f>
        <v>#VALUE!</v>
      </c>
    </row>
    <row r="6" spans="1:9" ht="17.100000000000001" customHeight="1" x14ac:dyDescent="0.3">
      <c r="A6" s="20" t="s">
        <v>185</v>
      </c>
      <c r="B6" s="20" t="s">
        <v>6</v>
      </c>
      <c r="C6" s="71">
        <v>46</v>
      </c>
      <c r="D6" s="71" t="s">
        <v>188</v>
      </c>
      <c r="E6" s="71" t="s">
        <v>188</v>
      </c>
      <c r="F6" s="32">
        <v>1</v>
      </c>
      <c r="G6" s="23" t="s">
        <v>189</v>
      </c>
      <c r="H6" s="3">
        <f>'MAGI Redeterminations'!M6</f>
        <v>54</v>
      </c>
      <c r="I6" s="3">
        <f t="shared" si="0"/>
        <v>8</v>
      </c>
    </row>
    <row r="7" spans="1:9" ht="17.100000000000001" customHeight="1" x14ac:dyDescent="0.3">
      <c r="A7" s="20" t="s">
        <v>185</v>
      </c>
      <c r="B7" s="20" t="s">
        <v>7</v>
      </c>
      <c r="C7" s="71">
        <v>396</v>
      </c>
      <c r="D7" s="71" t="s">
        <v>188</v>
      </c>
      <c r="E7" s="71">
        <v>54</v>
      </c>
      <c r="F7" s="32">
        <v>2</v>
      </c>
      <c r="G7" s="23" t="s">
        <v>190</v>
      </c>
      <c r="H7" s="3">
        <f>'MAGI Redeterminations'!M7</f>
        <v>456</v>
      </c>
      <c r="I7" s="3">
        <f t="shared" si="0"/>
        <v>6</v>
      </c>
    </row>
    <row r="8" spans="1:9" ht="17.100000000000001" customHeight="1" x14ac:dyDescent="0.3">
      <c r="A8" s="20" t="s">
        <v>185</v>
      </c>
      <c r="B8" s="20" t="s">
        <v>8</v>
      </c>
      <c r="C8" s="71">
        <v>92</v>
      </c>
      <c r="D8" s="71">
        <v>8</v>
      </c>
      <c r="E8" s="71" t="s">
        <v>188</v>
      </c>
      <c r="F8" s="32">
        <v>2</v>
      </c>
      <c r="G8" s="23" t="s">
        <v>190</v>
      </c>
      <c r="H8" s="3">
        <f>'MAGI Redeterminations'!M8</f>
        <v>115</v>
      </c>
      <c r="I8" s="3">
        <f t="shared" si="0"/>
        <v>15</v>
      </c>
    </row>
    <row r="9" spans="1:9" ht="17.100000000000001" customHeight="1" x14ac:dyDescent="0.3">
      <c r="A9" s="20" t="s">
        <v>185</v>
      </c>
      <c r="B9" s="20" t="s">
        <v>9</v>
      </c>
      <c r="C9" s="71">
        <v>64</v>
      </c>
      <c r="D9" s="71" t="s">
        <v>188</v>
      </c>
      <c r="E9" s="71" t="s">
        <v>188</v>
      </c>
      <c r="F9" s="32">
        <v>1</v>
      </c>
      <c r="G9" s="23" t="s">
        <v>189</v>
      </c>
      <c r="H9" s="3">
        <f>'MAGI Redeterminations'!M9</f>
        <v>76</v>
      </c>
      <c r="I9" s="3">
        <f t="shared" si="0"/>
        <v>12</v>
      </c>
    </row>
    <row r="10" spans="1:9" ht="17.100000000000001" customHeight="1" x14ac:dyDescent="0.3">
      <c r="A10" s="20" t="s">
        <v>185</v>
      </c>
      <c r="B10" s="20" t="s">
        <v>10</v>
      </c>
      <c r="C10" s="21">
        <v>2888</v>
      </c>
      <c r="D10" s="71">
        <v>117</v>
      </c>
      <c r="E10" s="71">
        <v>181</v>
      </c>
      <c r="F10" s="32" t="s">
        <v>188</v>
      </c>
      <c r="G10" s="23" t="s">
        <v>188</v>
      </c>
      <c r="H10" s="3">
        <f>'MAGI Redeterminations'!M10</f>
        <v>3186</v>
      </c>
      <c r="I10" s="3">
        <f t="shared" si="0"/>
        <v>0</v>
      </c>
    </row>
    <row r="11" spans="1:9" ht="17.100000000000001" customHeight="1" x14ac:dyDescent="0.3">
      <c r="A11" s="20" t="s">
        <v>185</v>
      </c>
      <c r="B11" s="20" t="s">
        <v>11</v>
      </c>
      <c r="C11" s="71">
        <v>76</v>
      </c>
      <c r="D11" s="71" t="s">
        <v>188</v>
      </c>
      <c r="E11" s="71" t="s">
        <v>188</v>
      </c>
      <c r="F11" s="32">
        <v>1</v>
      </c>
      <c r="G11" s="23" t="s">
        <v>189</v>
      </c>
      <c r="H11" s="3">
        <f>'MAGI Redeterminations'!M11</f>
        <v>82</v>
      </c>
      <c r="I11" s="3">
        <f t="shared" si="0"/>
        <v>6</v>
      </c>
    </row>
    <row r="12" spans="1:9" ht="17.100000000000001" customHeight="1" x14ac:dyDescent="0.3">
      <c r="A12" s="20" t="s">
        <v>185</v>
      </c>
      <c r="B12" s="20" t="s">
        <v>12</v>
      </c>
      <c r="C12" s="71">
        <v>170</v>
      </c>
      <c r="D12" s="71" t="s">
        <v>188</v>
      </c>
      <c r="E12" s="71" t="s">
        <v>188</v>
      </c>
      <c r="F12" s="32">
        <v>1</v>
      </c>
      <c r="G12" s="23" t="s">
        <v>189</v>
      </c>
      <c r="H12" s="3">
        <f>'MAGI Redeterminations'!M12</f>
        <v>190</v>
      </c>
      <c r="I12" s="3">
        <f t="shared" si="0"/>
        <v>20</v>
      </c>
    </row>
    <row r="13" spans="1:9" ht="17.100000000000001" customHeight="1" x14ac:dyDescent="0.3">
      <c r="A13" s="20" t="s">
        <v>185</v>
      </c>
      <c r="B13" s="20" t="s">
        <v>13</v>
      </c>
      <c r="C13" s="21">
        <v>3374</v>
      </c>
      <c r="D13" s="71">
        <v>88</v>
      </c>
      <c r="E13" s="71">
        <v>266</v>
      </c>
      <c r="F13" s="32" t="s">
        <v>188</v>
      </c>
      <c r="G13" s="23" t="s">
        <v>188</v>
      </c>
      <c r="H13" s="3">
        <f>'MAGI Redeterminations'!M13</f>
        <v>3728</v>
      </c>
      <c r="I13" s="3">
        <f t="shared" si="0"/>
        <v>0</v>
      </c>
    </row>
    <row r="14" spans="1:9" ht="17.100000000000001" customHeight="1" x14ac:dyDescent="0.3">
      <c r="A14" s="20" t="s">
        <v>185</v>
      </c>
      <c r="B14" s="20" t="s">
        <v>14</v>
      </c>
      <c r="C14" s="71">
        <v>99</v>
      </c>
      <c r="D14" s="71" t="s">
        <v>188</v>
      </c>
      <c r="E14" s="71" t="s">
        <v>188</v>
      </c>
      <c r="F14" s="32">
        <v>1</v>
      </c>
      <c r="G14" s="23" t="s">
        <v>189</v>
      </c>
      <c r="H14" s="3">
        <f>'MAGI Redeterminations'!M14</f>
        <v>102</v>
      </c>
      <c r="I14" s="3">
        <f t="shared" si="0"/>
        <v>3</v>
      </c>
    </row>
    <row r="15" spans="1:9" ht="17.100000000000001" customHeight="1" x14ac:dyDescent="0.3">
      <c r="A15" s="20" t="s">
        <v>185</v>
      </c>
      <c r="B15" s="20" t="s">
        <v>15</v>
      </c>
      <c r="C15" s="71">
        <v>276</v>
      </c>
      <c r="D15" s="71" t="s">
        <v>188</v>
      </c>
      <c r="E15" s="71" t="s">
        <v>188</v>
      </c>
      <c r="F15" s="32">
        <v>2</v>
      </c>
      <c r="G15" s="23" t="s">
        <v>190</v>
      </c>
      <c r="H15" s="3">
        <f>'MAGI Redeterminations'!M15</f>
        <v>330</v>
      </c>
      <c r="I15" s="3">
        <f t="shared" si="0"/>
        <v>54</v>
      </c>
    </row>
    <row r="16" spans="1:9" ht="17.100000000000001" customHeight="1" x14ac:dyDescent="0.3">
      <c r="A16" s="20" t="s">
        <v>185</v>
      </c>
      <c r="B16" s="20" t="s">
        <v>16</v>
      </c>
      <c r="C16" s="21">
        <v>566</v>
      </c>
      <c r="D16" s="71">
        <v>35</v>
      </c>
      <c r="E16" s="71" t="s">
        <v>188</v>
      </c>
      <c r="F16" s="32">
        <v>2</v>
      </c>
      <c r="G16" s="23" t="s">
        <v>190</v>
      </c>
      <c r="H16" s="3">
        <f>'MAGI Redeterminations'!M16</f>
        <v>676</v>
      </c>
      <c r="I16" s="3">
        <f t="shared" si="0"/>
        <v>75</v>
      </c>
    </row>
    <row r="17" spans="1:9" ht="17.100000000000001" customHeight="1" x14ac:dyDescent="0.3">
      <c r="A17" s="20" t="s">
        <v>185</v>
      </c>
      <c r="B17" s="20" t="s">
        <v>17</v>
      </c>
      <c r="C17" s="71">
        <v>60</v>
      </c>
      <c r="D17" s="71" t="s">
        <v>188</v>
      </c>
      <c r="E17" s="71" t="s">
        <v>188</v>
      </c>
      <c r="F17" s="32">
        <v>1</v>
      </c>
      <c r="G17" s="23" t="s">
        <v>189</v>
      </c>
      <c r="H17" s="3" t="str">
        <f>'MAGI Redeterminations'!M17</f>
        <v>intentionally blank</v>
      </c>
      <c r="I17" s="3" t="e">
        <f t="shared" si="0"/>
        <v>#VALUE!</v>
      </c>
    </row>
    <row r="18" spans="1:9" ht="17.100000000000001" customHeight="1" x14ac:dyDescent="0.3">
      <c r="A18" s="20" t="s">
        <v>185</v>
      </c>
      <c r="B18" s="20" t="s">
        <v>18</v>
      </c>
      <c r="C18" s="21">
        <v>2428</v>
      </c>
      <c r="D18" s="71">
        <v>279</v>
      </c>
      <c r="E18" s="71">
        <v>324</v>
      </c>
      <c r="F18" s="32" t="s">
        <v>188</v>
      </c>
      <c r="G18" s="23" t="s">
        <v>188</v>
      </c>
      <c r="H18" s="3">
        <f>'MAGI Redeterminations'!M18</f>
        <v>3031</v>
      </c>
      <c r="I18" s="3">
        <f t="shared" si="0"/>
        <v>0</v>
      </c>
    </row>
    <row r="19" spans="1:9" ht="17.100000000000001" customHeight="1" x14ac:dyDescent="0.3">
      <c r="A19" s="20" t="s">
        <v>185</v>
      </c>
      <c r="B19" s="20" t="s">
        <v>19</v>
      </c>
      <c r="C19" s="71">
        <v>309</v>
      </c>
      <c r="D19" s="71" t="s">
        <v>188</v>
      </c>
      <c r="E19" s="71" t="s">
        <v>188</v>
      </c>
      <c r="F19" s="32">
        <v>2</v>
      </c>
      <c r="G19" s="23" t="s">
        <v>190</v>
      </c>
      <c r="H19" s="3">
        <f>'MAGI Redeterminations'!M19</f>
        <v>367</v>
      </c>
      <c r="I19" s="3">
        <f t="shared" si="0"/>
        <v>58</v>
      </c>
    </row>
    <row r="20" spans="1:9" ht="17.100000000000001" customHeight="1" x14ac:dyDescent="0.3">
      <c r="A20" s="20" t="s">
        <v>185</v>
      </c>
      <c r="B20" s="20" t="s">
        <v>20</v>
      </c>
      <c r="C20" s="71">
        <v>184</v>
      </c>
      <c r="D20" s="71" t="s">
        <v>188</v>
      </c>
      <c r="E20" s="71" t="s">
        <v>188</v>
      </c>
      <c r="F20" s="32">
        <v>1</v>
      </c>
      <c r="G20" s="23" t="s">
        <v>189</v>
      </c>
      <c r="H20" s="3">
        <f>'MAGI Redeterminations'!M20</f>
        <v>196</v>
      </c>
      <c r="I20" s="3">
        <f t="shared" si="0"/>
        <v>12</v>
      </c>
    </row>
    <row r="21" spans="1:9" ht="17.100000000000001" customHeight="1" x14ac:dyDescent="0.3">
      <c r="A21" s="20" t="s">
        <v>185</v>
      </c>
      <c r="B21" s="20" t="s">
        <v>21</v>
      </c>
      <c r="C21" s="71">
        <v>97</v>
      </c>
      <c r="D21" s="71">
        <v>0</v>
      </c>
      <c r="E21" s="71" t="s">
        <v>188</v>
      </c>
      <c r="F21" s="32">
        <v>2</v>
      </c>
      <c r="G21" s="23" t="s">
        <v>190</v>
      </c>
      <c r="H21" s="3">
        <f>'MAGI Redeterminations'!M21</f>
        <v>102</v>
      </c>
      <c r="I21" s="3">
        <f t="shared" si="0"/>
        <v>5</v>
      </c>
    </row>
    <row r="22" spans="1:9" ht="17.100000000000001" customHeight="1" x14ac:dyDescent="0.3">
      <c r="A22" s="20" t="s">
        <v>185</v>
      </c>
      <c r="B22" s="20" t="s">
        <v>22</v>
      </c>
      <c r="C22" s="21">
        <v>33769</v>
      </c>
      <c r="D22" s="21">
        <v>1775</v>
      </c>
      <c r="E22" s="21">
        <v>2056</v>
      </c>
      <c r="F22" s="32" t="s">
        <v>188</v>
      </c>
      <c r="G22" s="23" t="s">
        <v>188</v>
      </c>
      <c r="H22" s="3">
        <f>'MAGI Redeterminations'!M22</f>
        <v>37600</v>
      </c>
      <c r="I22" s="3">
        <f t="shared" si="0"/>
        <v>0</v>
      </c>
    </row>
    <row r="23" spans="1:9" ht="17.100000000000001" customHeight="1" x14ac:dyDescent="0.3">
      <c r="A23" s="20" t="s">
        <v>185</v>
      </c>
      <c r="B23" s="20" t="s">
        <v>23</v>
      </c>
      <c r="C23" s="71">
        <v>535</v>
      </c>
      <c r="D23" s="71" t="s">
        <v>188</v>
      </c>
      <c r="E23" s="71" t="s">
        <v>188</v>
      </c>
      <c r="F23" s="32">
        <v>2</v>
      </c>
      <c r="G23" s="23" t="s">
        <v>190</v>
      </c>
      <c r="H23" s="3">
        <f>'MAGI Redeterminations'!M23</f>
        <v>705</v>
      </c>
      <c r="I23" s="3">
        <f t="shared" si="0"/>
        <v>170</v>
      </c>
    </row>
    <row r="24" spans="1:9" ht="17.100000000000001" customHeight="1" x14ac:dyDescent="0.3">
      <c r="A24" s="20" t="s">
        <v>185</v>
      </c>
      <c r="B24" s="20" t="s">
        <v>24</v>
      </c>
      <c r="C24" s="71">
        <v>531</v>
      </c>
      <c r="D24" s="71" t="s">
        <v>188</v>
      </c>
      <c r="E24" s="71">
        <v>29</v>
      </c>
      <c r="F24" s="32">
        <v>2</v>
      </c>
      <c r="G24" s="23" t="s">
        <v>190</v>
      </c>
      <c r="H24" s="3">
        <f>'MAGI Redeterminations'!M24</f>
        <v>581</v>
      </c>
      <c r="I24" s="3">
        <f t="shared" si="0"/>
        <v>21</v>
      </c>
    </row>
    <row r="25" spans="1:9" ht="17.100000000000001" customHeight="1" x14ac:dyDescent="0.3">
      <c r="A25" s="20" t="s">
        <v>185</v>
      </c>
      <c r="B25" s="20" t="s">
        <v>25</v>
      </c>
      <c r="C25" s="71" t="s">
        <v>188</v>
      </c>
      <c r="D25" s="71" t="s">
        <v>188</v>
      </c>
      <c r="E25" s="71" t="s">
        <v>188</v>
      </c>
      <c r="F25" s="32">
        <v>1</v>
      </c>
      <c r="G25" s="23" t="s">
        <v>189</v>
      </c>
      <c r="H25" s="3">
        <f>'MAGI Redeterminations'!M25</f>
        <v>49</v>
      </c>
      <c r="I25" s="3">
        <f t="shared" si="0"/>
        <v>49</v>
      </c>
    </row>
    <row r="26" spans="1:9" ht="17.100000000000001" customHeight="1" x14ac:dyDescent="0.3">
      <c r="A26" s="20" t="s">
        <v>185</v>
      </c>
      <c r="B26" s="20" t="s">
        <v>26</v>
      </c>
      <c r="C26" s="71">
        <v>286</v>
      </c>
      <c r="D26" s="71">
        <v>11</v>
      </c>
      <c r="E26" s="71" t="s">
        <v>188</v>
      </c>
      <c r="F26" s="32">
        <v>2</v>
      </c>
      <c r="G26" s="23" t="s">
        <v>190</v>
      </c>
      <c r="H26" s="3">
        <f>'MAGI Redeterminations'!M26</f>
        <v>308</v>
      </c>
      <c r="I26" s="3">
        <f t="shared" si="0"/>
        <v>11</v>
      </c>
    </row>
    <row r="27" spans="1:9" ht="17.100000000000001" customHeight="1" x14ac:dyDescent="0.3">
      <c r="A27" s="20" t="s">
        <v>185</v>
      </c>
      <c r="B27" s="20" t="s">
        <v>27</v>
      </c>
      <c r="C27" s="21">
        <v>757</v>
      </c>
      <c r="D27" s="71">
        <v>26</v>
      </c>
      <c r="E27" s="71" t="s">
        <v>188</v>
      </c>
      <c r="F27" s="32">
        <v>2</v>
      </c>
      <c r="G27" s="23" t="s">
        <v>190</v>
      </c>
      <c r="H27" s="3">
        <f>'MAGI Redeterminations'!M27</f>
        <v>839</v>
      </c>
      <c r="I27" s="3">
        <f t="shared" si="0"/>
        <v>56</v>
      </c>
    </row>
    <row r="28" spans="1:9" ht="17.100000000000001" customHeight="1" x14ac:dyDescent="0.3">
      <c r="A28" s="20" t="s">
        <v>185</v>
      </c>
      <c r="B28" s="20" t="s">
        <v>28</v>
      </c>
      <c r="C28" s="71" t="s">
        <v>188</v>
      </c>
      <c r="D28" s="71">
        <v>0</v>
      </c>
      <c r="E28" s="71" t="s">
        <v>188</v>
      </c>
      <c r="F28" s="32">
        <v>1</v>
      </c>
      <c r="G28" s="23" t="s">
        <v>189</v>
      </c>
      <c r="H28" s="3" t="str">
        <f>'MAGI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20" t="s">
        <v>185</v>
      </c>
      <c r="B29" s="20" t="s">
        <v>29</v>
      </c>
      <c r="C29" s="71" t="s">
        <v>188</v>
      </c>
      <c r="D29" s="71">
        <v>0</v>
      </c>
      <c r="E29" s="71" t="s">
        <v>188</v>
      </c>
      <c r="F29" s="32">
        <v>1</v>
      </c>
      <c r="G29" s="23" t="s">
        <v>189</v>
      </c>
      <c r="H29" s="3">
        <f>'MAGI Redeterminations'!M29</f>
        <v>30</v>
      </c>
      <c r="I29" s="3">
        <f t="shared" si="0"/>
        <v>30</v>
      </c>
    </row>
    <row r="30" spans="1:9" ht="17.100000000000001" customHeight="1" x14ac:dyDescent="0.3">
      <c r="A30" s="20" t="s">
        <v>185</v>
      </c>
      <c r="B30" s="20" t="s">
        <v>30</v>
      </c>
      <c r="C30" s="21">
        <v>1009</v>
      </c>
      <c r="D30" s="71">
        <v>18</v>
      </c>
      <c r="E30" s="71">
        <v>45</v>
      </c>
      <c r="F30" s="32" t="s">
        <v>188</v>
      </c>
      <c r="G30" s="23" t="s">
        <v>188</v>
      </c>
      <c r="H30" s="3">
        <f>'MAGI Redeterminations'!M30</f>
        <v>1072</v>
      </c>
      <c r="I30" s="3">
        <f t="shared" si="0"/>
        <v>0</v>
      </c>
    </row>
    <row r="31" spans="1:9" ht="17.100000000000001" customHeight="1" x14ac:dyDescent="0.3">
      <c r="A31" s="20" t="s">
        <v>185</v>
      </c>
      <c r="B31" s="20" t="s">
        <v>31</v>
      </c>
      <c r="C31" s="71">
        <v>196</v>
      </c>
      <c r="D31" s="71" t="s">
        <v>188</v>
      </c>
      <c r="E31" s="71" t="s">
        <v>188</v>
      </c>
      <c r="F31" s="32">
        <v>1</v>
      </c>
      <c r="G31" s="23" t="s">
        <v>189</v>
      </c>
      <c r="H31" s="3">
        <f>'MAGI Redeterminations'!M31</f>
        <v>210</v>
      </c>
      <c r="I31" s="3">
        <f t="shared" si="0"/>
        <v>14</v>
      </c>
    </row>
    <row r="32" spans="1:9" ht="17.100000000000001" customHeight="1" x14ac:dyDescent="0.3">
      <c r="A32" s="20" t="s">
        <v>185</v>
      </c>
      <c r="B32" s="20" t="s">
        <v>32</v>
      </c>
      <c r="C32" s="71">
        <v>201</v>
      </c>
      <c r="D32" s="71">
        <v>6</v>
      </c>
      <c r="E32" s="71" t="s">
        <v>188</v>
      </c>
      <c r="F32" s="32">
        <v>2</v>
      </c>
      <c r="G32" s="23" t="s">
        <v>190</v>
      </c>
      <c r="H32" s="3">
        <f>'MAGI Redeterminations'!M32</f>
        <v>215</v>
      </c>
      <c r="I32" s="3">
        <f t="shared" si="0"/>
        <v>8</v>
      </c>
    </row>
    <row r="33" spans="1:9" ht="17.100000000000001" customHeight="1" x14ac:dyDescent="0.3">
      <c r="A33" s="20" t="s">
        <v>185</v>
      </c>
      <c r="B33" s="20" t="s">
        <v>33</v>
      </c>
      <c r="C33" s="21">
        <v>6932</v>
      </c>
      <c r="D33" s="71">
        <v>431</v>
      </c>
      <c r="E33" s="71">
        <v>510</v>
      </c>
      <c r="F33" s="32" t="s">
        <v>188</v>
      </c>
      <c r="G33" s="23" t="s">
        <v>188</v>
      </c>
      <c r="H33" s="3">
        <f>'MAGI Redeterminations'!M33</f>
        <v>7873</v>
      </c>
      <c r="I33" s="3">
        <f t="shared" si="0"/>
        <v>0</v>
      </c>
    </row>
    <row r="34" spans="1:9" ht="17.100000000000001" customHeight="1" x14ac:dyDescent="0.3">
      <c r="A34" s="20" t="s">
        <v>185</v>
      </c>
      <c r="B34" s="20" t="s">
        <v>34</v>
      </c>
      <c r="C34" s="71">
        <v>487</v>
      </c>
      <c r="D34" s="71">
        <v>16</v>
      </c>
      <c r="E34" s="71" t="s">
        <v>188</v>
      </c>
      <c r="F34" s="32">
        <v>2</v>
      </c>
      <c r="G34" s="23" t="s">
        <v>190</v>
      </c>
      <c r="H34" s="3">
        <f>'MAGI Redeterminations'!M34</f>
        <v>522</v>
      </c>
      <c r="I34" s="3">
        <f t="shared" si="0"/>
        <v>19</v>
      </c>
    </row>
    <row r="35" spans="1:9" ht="17.100000000000001" customHeight="1" x14ac:dyDescent="0.3">
      <c r="A35" s="20" t="s">
        <v>185</v>
      </c>
      <c r="B35" s="20" t="s">
        <v>35</v>
      </c>
      <c r="C35" s="71">
        <v>33</v>
      </c>
      <c r="D35" s="71">
        <v>0</v>
      </c>
      <c r="E35" s="71" t="s">
        <v>188</v>
      </c>
      <c r="F35" s="32">
        <v>2</v>
      </c>
      <c r="G35" s="23" t="s">
        <v>190</v>
      </c>
      <c r="H35" s="3">
        <f>'MAGI Redeterminations'!M35</f>
        <v>38</v>
      </c>
      <c r="I35" s="3">
        <f t="shared" si="0"/>
        <v>5</v>
      </c>
    </row>
    <row r="36" spans="1:9" ht="17.100000000000001" customHeight="1" x14ac:dyDescent="0.3">
      <c r="A36" s="20" t="s">
        <v>185</v>
      </c>
      <c r="B36" s="20" t="s">
        <v>36</v>
      </c>
      <c r="C36" s="21">
        <v>5792</v>
      </c>
      <c r="D36" s="71">
        <v>700</v>
      </c>
      <c r="E36" s="71">
        <v>656</v>
      </c>
      <c r="F36" s="32" t="s">
        <v>188</v>
      </c>
      <c r="G36" s="23" t="s">
        <v>188</v>
      </c>
      <c r="H36" s="3">
        <f>'MAGI Redeterminations'!M36</f>
        <v>7148</v>
      </c>
      <c r="I36" s="3">
        <f t="shared" si="0"/>
        <v>0</v>
      </c>
    </row>
    <row r="37" spans="1:9" ht="17.100000000000001" customHeight="1" x14ac:dyDescent="0.3">
      <c r="A37" s="20" t="s">
        <v>185</v>
      </c>
      <c r="B37" s="20" t="s">
        <v>37</v>
      </c>
      <c r="C37" s="21">
        <v>4567</v>
      </c>
      <c r="D37" s="71">
        <v>454</v>
      </c>
      <c r="E37" s="71">
        <v>1055</v>
      </c>
      <c r="F37" s="32" t="s">
        <v>188</v>
      </c>
      <c r="G37" s="23" t="s">
        <v>188</v>
      </c>
      <c r="H37" s="3">
        <f>'MAGI Redeterminations'!M37</f>
        <v>6076</v>
      </c>
      <c r="I37" s="3">
        <f t="shared" si="0"/>
        <v>0</v>
      </c>
    </row>
    <row r="38" spans="1:9" ht="17.100000000000001" customHeight="1" x14ac:dyDescent="0.3">
      <c r="A38" s="20" t="s">
        <v>185</v>
      </c>
      <c r="B38" s="20" t="s">
        <v>38</v>
      </c>
      <c r="C38" s="71">
        <v>123</v>
      </c>
      <c r="D38" s="71" t="s">
        <v>188</v>
      </c>
      <c r="E38" s="71" t="s">
        <v>188</v>
      </c>
      <c r="F38" s="32">
        <v>1</v>
      </c>
      <c r="G38" s="23" t="s">
        <v>189</v>
      </c>
      <c r="H38" s="3">
        <f>'MAGI Redeterminations'!M38</f>
        <v>144</v>
      </c>
      <c r="I38" s="3">
        <f t="shared" si="0"/>
        <v>21</v>
      </c>
    </row>
    <row r="39" spans="1:9" ht="17.100000000000001" customHeight="1" x14ac:dyDescent="0.3">
      <c r="A39" s="20" t="s">
        <v>185</v>
      </c>
      <c r="B39" s="20" t="s">
        <v>39</v>
      </c>
      <c r="C39" s="21">
        <v>5030</v>
      </c>
      <c r="D39" s="71">
        <v>307</v>
      </c>
      <c r="E39" s="71">
        <v>363</v>
      </c>
      <c r="F39" s="32" t="s">
        <v>188</v>
      </c>
      <c r="G39" s="23" t="s">
        <v>188</v>
      </c>
      <c r="H39" s="3">
        <f>'MAGI Redeterminations'!M39</f>
        <v>5700</v>
      </c>
      <c r="I39" s="3">
        <f t="shared" si="0"/>
        <v>0</v>
      </c>
    </row>
    <row r="40" spans="1:9" ht="17.100000000000001" customHeight="1" x14ac:dyDescent="0.3">
      <c r="A40" s="20" t="s">
        <v>185</v>
      </c>
      <c r="B40" s="20" t="s">
        <v>40</v>
      </c>
      <c r="C40" s="21">
        <v>7091</v>
      </c>
      <c r="D40" s="71">
        <v>840</v>
      </c>
      <c r="E40" s="71">
        <v>897</v>
      </c>
      <c r="F40" s="32" t="s">
        <v>188</v>
      </c>
      <c r="G40" s="23" t="s">
        <v>188</v>
      </c>
      <c r="H40" s="3">
        <f>'MAGI Redeterminations'!M40</f>
        <v>8828</v>
      </c>
      <c r="I40" s="3">
        <f t="shared" si="0"/>
        <v>0</v>
      </c>
    </row>
    <row r="41" spans="1:9" ht="17.100000000000001" customHeight="1" x14ac:dyDescent="0.3">
      <c r="A41" s="20" t="s">
        <v>185</v>
      </c>
      <c r="B41" s="20" t="s">
        <v>41</v>
      </c>
      <c r="C41" s="21">
        <v>2324</v>
      </c>
      <c r="D41" s="71" t="s">
        <v>188</v>
      </c>
      <c r="E41" s="71">
        <v>88</v>
      </c>
      <c r="F41" s="32">
        <v>2</v>
      </c>
      <c r="G41" s="23" t="s">
        <v>190</v>
      </c>
      <c r="H41" s="3">
        <f>'MAGI Redeterminations'!M41</f>
        <v>2559</v>
      </c>
      <c r="I41" s="3">
        <f t="shared" si="0"/>
        <v>147</v>
      </c>
    </row>
    <row r="42" spans="1:9" ht="17.100000000000001" customHeight="1" x14ac:dyDescent="0.3">
      <c r="A42" s="20" t="s">
        <v>185</v>
      </c>
      <c r="B42" s="20" t="s">
        <v>42</v>
      </c>
      <c r="C42" s="21">
        <v>1795</v>
      </c>
      <c r="D42" s="71" t="s">
        <v>188</v>
      </c>
      <c r="E42" s="71">
        <v>201</v>
      </c>
      <c r="F42" s="32">
        <v>2</v>
      </c>
      <c r="G42" s="23" t="s">
        <v>190</v>
      </c>
      <c r="H42" s="3">
        <f>'MAGI Redeterminations'!M42</f>
        <v>2181</v>
      </c>
      <c r="I42" s="3">
        <f t="shared" si="0"/>
        <v>185</v>
      </c>
    </row>
    <row r="43" spans="1:9" ht="17.100000000000001" customHeight="1" x14ac:dyDescent="0.3">
      <c r="A43" s="20" t="s">
        <v>185</v>
      </c>
      <c r="B43" s="20" t="s">
        <v>43</v>
      </c>
      <c r="C43" s="71">
        <v>522</v>
      </c>
      <c r="D43" s="71">
        <v>77</v>
      </c>
      <c r="E43" s="71" t="s">
        <v>188</v>
      </c>
      <c r="F43" s="32">
        <v>2</v>
      </c>
      <c r="G43" s="23" t="s">
        <v>190</v>
      </c>
      <c r="H43" s="3">
        <f>'MAGI Redeterminations'!M43</f>
        <v>679</v>
      </c>
      <c r="I43" s="3">
        <f t="shared" si="0"/>
        <v>80</v>
      </c>
    </row>
    <row r="44" spans="1:9" ht="17.100000000000001" customHeight="1" x14ac:dyDescent="0.3">
      <c r="A44" s="20" t="s">
        <v>185</v>
      </c>
      <c r="B44" s="20" t="s">
        <v>44</v>
      </c>
      <c r="C44" s="21">
        <v>1719</v>
      </c>
      <c r="D44" s="71">
        <v>72</v>
      </c>
      <c r="E44" s="71" t="s">
        <v>188</v>
      </c>
      <c r="F44" s="32">
        <v>2</v>
      </c>
      <c r="G44" s="23" t="s">
        <v>190</v>
      </c>
      <c r="H44" s="3">
        <f>'MAGI Redeterminations'!M44</f>
        <v>1874</v>
      </c>
      <c r="I44" s="3">
        <f t="shared" si="0"/>
        <v>83</v>
      </c>
    </row>
    <row r="45" spans="1:9" ht="17.100000000000001" customHeight="1" x14ac:dyDescent="0.3">
      <c r="A45" s="20" t="s">
        <v>185</v>
      </c>
      <c r="B45" s="20" t="s">
        <v>45</v>
      </c>
      <c r="C45" s="21">
        <v>1258</v>
      </c>
      <c r="D45" s="71">
        <v>30</v>
      </c>
      <c r="E45" s="71">
        <v>66</v>
      </c>
      <c r="F45" s="32" t="s">
        <v>188</v>
      </c>
      <c r="G45" s="23" t="s">
        <v>188</v>
      </c>
      <c r="H45" s="3">
        <f>'MAGI Redeterminations'!M45</f>
        <v>1354</v>
      </c>
      <c r="I45" s="3">
        <f t="shared" si="0"/>
        <v>0</v>
      </c>
    </row>
    <row r="46" spans="1:9" ht="17.100000000000001" customHeight="1" x14ac:dyDescent="0.3">
      <c r="A46" s="20" t="s">
        <v>185</v>
      </c>
      <c r="B46" s="20" t="s">
        <v>46</v>
      </c>
      <c r="C46" s="21">
        <v>3563</v>
      </c>
      <c r="D46" s="71">
        <v>213</v>
      </c>
      <c r="E46" s="71">
        <v>341</v>
      </c>
      <c r="F46" s="32" t="s">
        <v>188</v>
      </c>
      <c r="G46" s="23" t="s">
        <v>188</v>
      </c>
      <c r="H46" s="3">
        <f>'MAGI Redeterminations'!M46</f>
        <v>4117</v>
      </c>
      <c r="I46" s="3">
        <f t="shared" si="0"/>
        <v>0</v>
      </c>
    </row>
    <row r="47" spans="1:9" ht="17.100000000000001" customHeight="1" x14ac:dyDescent="0.3">
      <c r="A47" s="20" t="s">
        <v>185</v>
      </c>
      <c r="B47" s="20" t="s">
        <v>47</v>
      </c>
      <c r="C47" s="71">
        <v>565</v>
      </c>
      <c r="D47" s="71" t="s">
        <v>188</v>
      </c>
      <c r="E47" s="71" t="s">
        <v>188</v>
      </c>
      <c r="F47" s="32">
        <v>2</v>
      </c>
      <c r="G47" s="23" t="s">
        <v>190</v>
      </c>
      <c r="H47" s="3">
        <f>'MAGI Redeterminations'!M47</f>
        <v>630</v>
      </c>
      <c r="I47" s="3">
        <f t="shared" si="0"/>
        <v>65</v>
      </c>
    </row>
    <row r="48" spans="1:9" ht="17.100000000000001" customHeight="1" x14ac:dyDescent="0.3">
      <c r="A48" s="20" t="s">
        <v>185</v>
      </c>
      <c r="B48" s="20" t="s">
        <v>48</v>
      </c>
      <c r="C48" s="71">
        <v>263</v>
      </c>
      <c r="D48" s="71">
        <v>9</v>
      </c>
      <c r="E48" s="71">
        <v>49</v>
      </c>
      <c r="F48" s="32" t="s">
        <v>188</v>
      </c>
      <c r="G48" s="23" t="s">
        <v>188</v>
      </c>
      <c r="H48" s="3">
        <f>'MAGI Redeterminations'!M48</f>
        <v>321</v>
      </c>
      <c r="I48" s="3">
        <f t="shared" si="0"/>
        <v>0</v>
      </c>
    </row>
    <row r="49" spans="1:9" ht="17.100000000000001" customHeight="1" x14ac:dyDescent="0.3">
      <c r="A49" s="20" t="s">
        <v>185</v>
      </c>
      <c r="B49" s="20" t="s">
        <v>49</v>
      </c>
      <c r="C49" s="71" t="s">
        <v>188</v>
      </c>
      <c r="D49" s="71" t="s">
        <v>188</v>
      </c>
      <c r="E49" s="71" t="s">
        <v>188</v>
      </c>
      <c r="F49" s="32">
        <v>1</v>
      </c>
      <c r="G49" s="23" t="s">
        <v>189</v>
      </c>
      <c r="H49" s="3" t="str">
        <f>'MAGI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0" t="s">
        <v>185</v>
      </c>
      <c r="B50" s="20" t="s">
        <v>50</v>
      </c>
      <c r="C50" s="71">
        <v>96</v>
      </c>
      <c r="D50" s="71" t="s">
        <v>188</v>
      </c>
      <c r="E50" s="71" t="s">
        <v>188</v>
      </c>
      <c r="F50" s="32">
        <v>1</v>
      </c>
      <c r="G50" s="23" t="s">
        <v>189</v>
      </c>
      <c r="H50" s="3">
        <f>'MAGI Redeterminations'!M50</f>
        <v>116</v>
      </c>
      <c r="I50" s="3">
        <f t="shared" si="0"/>
        <v>20</v>
      </c>
    </row>
    <row r="51" spans="1:9" ht="17.100000000000001" customHeight="1" x14ac:dyDescent="0.3">
      <c r="A51" s="20" t="s">
        <v>185</v>
      </c>
      <c r="B51" s="20" t="s">
        <v>51</v>
      </c>
      <c r="C51" s="21">
        <v>1092</v>
      </c>
      <c r="D51" s="71" t="s">
        <v>188</v>
      </c>
      <c r="E51" s="71">
        <v>48</v>
      </c>
      <c r="F51" s="32">
        <v>2</v>
      </c>
      <c r="G51" s="23" t="s">
        <v>190</v>
      </c>
      <c r="H51" s="3">
        <f>'MAGI Redeterminations'!M51</f>
        <v>1184</v>
      </c>
      <c r="I51" s="3">
        <f t="shared" si="0"/>
        <v>44</v>
      </c>
    </row>
    <row r="52" spans="1:9" ht="17.100000000000001" customHeight="1" x14ac:dyDescent="0.3">
      <c r="A52" s="20" t="s">
        <v>185</v>
      </c>
      <c r="B52" s="20" t="s">
        <v>52</v>
      </c>
      <c r="C52" s="21">
        <v>1029</v>
      </c>
      <c r="D52" s="71" t="s">
        <v>188</v>
      </c>
      <c r="E52" s="71">
        <v>79</v>
      </c>
      <c r="F52" s="32">
        <v>2</v>
      </c>
      <c r="G52" s="23" t="s">
        <v>190</v>
      </c>
      <c r="H52" s="3">
        <f>'MAGI Redeterminations'!M52</f>
        <v>1172</v>
      </c>
      <c r="I52" s="3">
        <f t="shared" si="0"/>
        <v>64</v>
      </c>
    </row>
    <row r="53" spans="1:9" ht="17.100000000000001" customHeight="1" x14ac:dyDescent="0.3">
      <c r="A53" s="20" t="s">
        <v>185</v>
      </c>
      <c r="B53" s="20" t="s">
        <v>53</v>
      </c>
      <c r="C53" s="21">
        <v>1322</v>
      </c>
      <c r="D53" s="71" t="s">
        <v>188</v>
      </c>
      <c r="E53" s="71">
        <v>142</v>
      </c>
      <c r="F53" s="32">
        <v>2</v>
      </c>
      <c r="G53" s="23" t="s">
        <v>190</v>
      </c>
      <c r="H53" s="3">
        <f>'MAGI Redeterminations'!M53</f>
        <v>1506</v>
      </c>
      <c r="I53" s="3">
        <f t="shared" si="0"/>
        <v>42</v>
      </c>
    </row>
    <row r="54" spans="1:9" ht="17.100000000000001" customHeight="1" x14ac:dyDescent="0.3">
      <c r="A54" s="20" t="s">
        <v>185</v>
      </c>
      <c r="B54" s="20" t="s">
        <v>54</v>
      </c>
      <c r="C54" s="71">
        <v>191</v>
      </c>
      <c r="D54" s="71" t="s">
        <v>188</v>
      </c>
      <c r="E54" s="71" t="s">
        <v>188</v>
      </c>
      <c r="F54" s="32">
        <v>2</v>
      </c>
      <c r="G54" s="23" t="s">
        <v>190</v>
      </c>
      <c r="H54" s="3">
        <f>'MAGI Redeterminations'!M54</f>
        <v>223</v>
      </c>
      <c r="I54" s="3">
        <f t="shared" si="0"/>
        <v>32</v>
      </c>
    </row>
    <row r="55" spans="1:9" ht="17.100000000000001" customHeight="1" x14ac:dyDescent="0.3">
      <c r="A55" s="20" t="s">
        <v>185</v>
      </c>
      <c r="B55" s="20" t="s">
        <v>55</v>
      </c>
      <c r="C55" s="71">
        <v>148</v>
      </c>
      <c r="D55" s="71" t="s">
        <v>188</v>
      </c>
      <c r="E55" s="71" t="s">
        <v>188</v>
      </c>
      <c r="F55" s="32">
        <v>1</v>
      </c>
      <c r="G55" s="23" t="s">
        <v>189</v>
      </c>
      <c r="H55" s="3">
        <f>'MAGI Redeterminations'!M55</f>
        <v>168</v>
      </c>
      <c r="I55" s="3">
        <f t="shared" si="0"/>
        <v>20</v>
      </c>
    </row>
    <row r="56" spans="1:9" ht="17.100000000000001" customHeight="1" x14ac:dyDescent="0.3">
      <c r="A56" s="20" t="s">
        <v>185</v>
      </c>
      <c r="B56" s="20" t="s">
        <v>56</v>
      </c>
      <c r="C56" s="71" t="s">
        <v>188</v>
      </c>
      <c r="D56" s="71" t="s">
        <v>188</v>
      </c>
      <c r="E56" s="71">
        <v>8</v>
      </c>
      <c r="F56" s="32">
        <v>1</v>
      </c>
      <c r="G56" s="23" t="s">
        <v>189</v>
      </c>
      <c r="H56" s="3">
        <f>'MAGI Redeterminations'!M56</f>
        <v>38</v>
      </c>
      <c r="I56" s="3">
        <f t="shared" si="0"/>
        <v>30</v>
      </c>
    </row>
    <row r="57" spans="1:9" ht="17.100000000000001" customHeight="1" x14ac:dyDescent="0.3">
      <c r="A57" s="20" t="s">
        <v>185</v>
      </c>
      <c r="B57" s="20" t="s">
        <v>57</v>
      </c>
      <c r="C57" s="21">
        <v>1597</v>
      </c>
      <c r="D57" s="71" t="s">
        <v>188</v>
      </c>
      <c r="E57" s="71">
        <v>140</v>
      </c>
      <c r="F57" s="32">
        <v>2</v>
      </c>
      <c r="G57" s="23" t="s">
        <v>190</v>
      </c>
      <c r="H57" s="3">
        <f>'MAGI Redeterminations'!M57</f>
        <v>1795</v>
      </c>
      <c r="I57" s="3">
        <f t="shared" si="0"/>
        <v>58</v>
      </c>
    </row>
    <row r="58" spans="1:9" ht="17.100000000000001" customHeight="1" x14ac:dyDescent="0.3">
      <c r="A58" s="20" t="s">
        <v>185</v>
      </c>
      <c r="B58" s="20" t="s">
        <v>58</v>
      </c>
      <c r="C58" s="71">
        <v>77</v>
      </c>
      <c r="D58" s="71" t="s">
        <v>188</v>
      </c>
      <c r="E58" s="71" t="s">
        <v>188</v>
      </c>
      <c r="F58" s="32">
        <v>1</v>
      </c>
      <c r="G58" s="23" t="s">
        <v>189</v>
      </c>
      <c r="H58" s="3">
        <f>'MAGI Redeterminations'!M58</f>
        <v>95</v>
      </c>
      <c r="I58" s="3">
        <f t="shared" si="0"/>
        <v>18</v>
      </c>
    </row>
    <row r="59" spans="1:9" ht="17.100000000000001" customHeight="1" x14ac:dyDescent="0.3">
      <c r="A59" s="20" t="s">
        <v>185</v>
      </c>
      <c r="B59" s="20" t="s">
        <v>59</v>
      </c>
      <c r="C59" s="21">
        <v>1510</v>
      </c>
      <c r="D59" s="71" t="s">
        <v>188</v>
      </c>
      <c r="E59" s="71">
        <v>127</v>
      </c>
      <c r="F59" s="32">
        <v>2</v>
      </c>
      <c r="G59" s="23" t="s">
        <v>190</v>
      </c>
      <c r="H59" s="3">
        <f>'MAGI Redeterminations'!M59</f>
        <v>1719</v>
      </c>
      <c r="I59" s="3">
        <f t="shared" si="0"/>
        <v>82</v>
      </c>
    </row>
    <row r="60" spans="1:9" ht="17.100000000000001" customHeight="1" x14ac:dyDescent="0.3">
      <c r="A60" s="20" t="s">
        <v>185</v>
      </c>
      <c r="B60" s="20" t="s">
        <v>60</v>
      </c>
      <c r="C60" s="71">
        <v>353</v>
      </c>
      <c r="D60" s="71" t="s">
        <v>188</v>
      </c>
      <c r="E60" s="71">
        <v>22</v>
      </c>
      <c r="F60" s="32">
        <v>2</v>
      </c>
      <c r="G60" s="23" t="s">
        <v>190</v>
      </c>
      <c r="H60" s="3">
        <f>'MAGI Redeterminations'!M60</f>
        <v>393</v>
      </c>
      <c r="I60" s="3">
        <f t="shared" si="0"/>
        <v>18</v>
      </c>
    </row>
    <row r="61" spans="1:9" ht="17.100000000000001" customHeight="1" x14ac:dyDescent="0.3">
      <c r="A61" s="20" t="s">
        <v>185</v>
      </c>
      <c r="B61" s="20" t="s">
        <v>61</v>
      </c>
      <c r="C61" s="71">
        <v>222</v>
      </c>
      <c r="D61" s="71" t="s">
        <v>188</v>
      </c>
      <c r="E61" s="71" t="s">
        <v>188</v>
      </c>
      <c r="F61" s="32">
        <v>1</v>
      </c>
      <c r="G61" s="23" t="s">
        <v>189</v>
      </c>
      <c r="H61" s="3">
        <f>'MAGI Redeterminations'!M61</f>
        <v>244</v>
      </c>
      <c r="I61" s="3">
        <f t="shared" si="0"/>
        <v>22</v>
      </c>
    </row>
    <row r="62" spans="1:9" ht="17.100000000000001" customHeight="1" x14ac:dyDescent="0.3">
      <c r="A62" s="27" t="s">
        <v>185</v>
      </c>
      <c r="B62" s="27" t="s">
        <v>62</v>
      </c>
      <c r="C62" s="28">
        <v>103206</v>
      </c>
      <c r="D62" s="28">
        <v>6583</v>
      </c>
      <c r="E62" s="28">
        <v>8624</v>
      </c>
      <c r="F62" s="47" t="s">
        <v>188</v>
      </c>
      <c r="G62" s="48" t="s">
        <v>188</v>
      </c>
      <c r="H62" s="3">
        <f>'MAGI Redeterminations'!M62</f>
        <v>118413</v>
      </c>
      <c r="I62" s="3">
        <f t="shared" si="0"/>
        <v>0</v>
      </c>
    </row>
    <row r="63" spans="1:9" ht="17.100000000000001" customHeight="1" x14ac:dyDescent="0.3">
      <c r="A63" s="31" t="s">
        <v>105</v>
      </c>
    </row>
  </sheetData>
  <sheetProtection sheet="1" objects="1" scenarios="1" selectLockedCells="1"/>
  <conditionalFormatting sqref="A4:G62">
    <cfRule type="expression" dxfId="5" priority="2">
      <formula>MOD(ROW(),2)=0</formula>
    </cfRule>
  </conditionalFormatting>
  <conditionalFormatting sqref="I4:I62">
    <cfRule type="cellIs" dxfId="4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2" bestFit="1" customWidth="1"/>
    <col min="4" max="4" width="20.140625" style="2" customWidth="1"/>
    <col min="5" max="5" width="19.85546875" style="2" bestFit="1" customWidth="1"/>
    <col min="6" max="6" width="22.5703125" style="16" bestFit="1" customWidth="1"/>
    <col min="7" max="7" width="42.7109375" style="18" customWidth="1"/>
    <col min="8" max="16384" width="11.42578125" style="2" hidden="1"/>
  </cols>
  <sheetData>
    <row r="1" spans="1:9" ht="17.100000000000001" customHeight="1" x14ac:dyDescent="0.3">
      <c r="A1" s="11" t="s">
        <v>175</v>
      </c>
    </row>
    <row r="2" spans="1:9" s="1" customFormat="1" ht="23.1" customHeight="1" x14ac:dyDescent="0.45">
      <c r="A2" s="13" t="s">
        <v>99</v>
      </c>
      <c r="F2" s="17"/>
      <c r="G2" s="19"/>
    </row>
    <row r="3" spans="1:9" ht="17.100000000000001" customHeight="1" x14ac:dyDescent="0.3">
      <c r="A3" s="24" t="s">
        <v>0</v>
      </c>
      <c r="B3" s="24" t="s">
        <v>122</v>
      </c>
      <c r="C3" s="24" t="s">
        <v>96</v>
      </c>
      <c r="D3" s="24" t="s">
        <v>100</v>
      </c>
      <c r="E3" s="24" t="s">
        <v>98</v>
      </c>
      <c r="F3" s="33" t="s">
        <v>2</v>
      </c>
      <c r="G3" s="24" t="s">
        <v>3</v>
      </c>
    </row>
    <row r="4" spans="1:9" ht="17.100000000000001" customHeight="1" x14ac:dyDescent="0.3">
      <c r="A4" s="20" t="s">
        <v>185</v>
      </c>
      <c r="B4" s="20" t="s">
        <v>4</v>
      </c>
      <c r="C4" s="21">
        <v>1120</v>
      </c>
      <c r="D4" s="21" t="s">
        <v>188</v>
      </c>
      <c r="E4" s="71" t="s">
        <v>188</v>
      </c>
      <c r="F4" s="32">
        <v>1</v>
      </c>
      <c r="G4" s="23" t="s">
        <v>189</v>
      </c>
      <c r="H4" s="2">
        <f>'Non-MAGI Redeterminations'!M4</f>
        <v>1150</v>
      </c>
      <c r="I4" s="3">
        <f>H4-(SUM(C4:E4))</f>
        <v>30</v>
      </c>
    </row>
    <row r="5" spans="1:9" ht="17.100000000000001" customHeight="1" x14ac:dyDescent="0.3">
      <c r="A5" s="20" t="s">
        <v>185</v>
      </c>
      <c r="B5" s="20" t="s">
        <v>5</v>
      </c>
      <c r="C5" s="71" t="s">
        <v>188</v>
      </c>
      <c r="D5" s="21">
        <v>0</v>
      </c>
      <c r="E5" s="71">
        <v>0</v>
      </c>
      <c r="F5" s="32">
        <v>1</v>
      </c>
      <c r="G5" s="23" t="s">
        <v>189</v>
      </c>
      <c r="H5" s="2" t="str">
        <f>'Non-MAGI Redeterminations'!M5</f>
        <v>intentionally blank</v>
      </c>
      <c r="I5" s="3" t="e">
        <f t="shared" ref="I5:I62" si="0">H5-(SUM(C5:E5))</f>
        <v>#VALUE!</v>
      </c>
    </row>
    <row r="6" spans="1:9" ht="17.100000000000001" customHeight="1" x14ac:dyDescent="0.3">
      <c r="A6" s="20" t="s">
        <v>185</v>
      </c>
      <c r="B6" s="20" t="s">
        <v>6</v>
      </c>
      <c r="C6" s="71">
        <v>47</v>
      </c>
      <c r="D6" s="21">
        <v>0</v>
      </c>
      <c r="E6" s="71" t="s">
        <v>188</v>
      </c>
      <c r="F6" s="32">
        <v>1</v>
      </c>
      <c r="G6" s="23" t="s">
        <v>189</v>
      </c>
      <c r="H6" s="2">
        <f>'Non-MAGI Redeterminations'!M6</f>
        <v>48</v>
      </c>
      <c r="I6" s="3">
        <f t="shared" si="0"/>
        <v>1</v>
      </c>
    </row>
    <row r="7" spans="1:9" ht="17.100000000000001" customHeight="1" x14ac:dyDescent="0.3">
      <c r="A7" s="20" t="s">
        <v>185</v>
      </c>
      <c r="B7" s="20" t="s">
        <v>7</v>
      </c>
      <c r="C7" s="71">
        <v>119</v>
      </c>
      <c r="D7" s="21">
        <v>0</v>
      </c>
      <c r="E7" s="71">
        <v>5</v>
      </c>
      <c r="F7" s="32" t="s">
        <v>188</v>
      </c>
      <c r="G7" s="23" t="s">
        <v>188</v>
      </c>
      <c r="H7" s="2">
        <f>'Non-MAGI Redeterminations'!M7</f>
        <v>124</v>
      </c>
      <c r="I7" s="3">
        <f t="shared" si="0"/>
        <v>0</v>
      </c>
    </row>
    <row r="8" spans="1:9" ht="17.100000000000001" customHeight="1" x14ac:dyDescent="0.3">
      <c r="A8" s="20" t="s">
        <v>185</v>
      </c>
      <c r="B8" s="20" t="s">
        <v>8</v>
      </c>
      <c r="C8" s="71">
        <v>45</v>
      </c>
      <c r="D8" s="21">
        <v>0</v>
      </c>
      <c r="E8" s="71" t="s">
        <v>188</v>
      </c>
      <c r="F8" s="32">
        <v>1</v>
      </c>
      <c r="G8" s="23" t="s">
        <v>189</v>
      </c>
      <c r="H8" s="2">
        <f>'Non-MAGI Redeterminations'!M8</f>
        <v>49</v>
      </c>
      <c r="I8" s="3">
        <f t="shared" si="0"/>
        <v>4</v>
      </c>
    </row>
    <row r="9" spans="1:9" ht="17.100000000000001" customHeight="1" x14ac:dyDescent="0.3">
      <c r="A9" s="20" t="s">
        <v>185</v>
      </c>
      <c r="B9" s="20" t="s">
        <v>9</v>
      </c>
      <c r="C9" s="71">
        <v>31</v>
      </c>
      <c r="D9" s="21">
        <v>0</v>
      </c>
      <c r="E9" s="71" t="s">
        <v>188</v>
      </c>
      <c r="F9" s="32">
        <v>1</v>
      </c>
      <c r="G9" s="23" t="s">
        <v>189</v>
      </c>
      <c r="H9" s="2">
        <f>'Non-MAGI Redeterminations'!M9</f>
        <v>33</v>
      </c>
      <c r="I9" s="3">
        <f t="shared" si="0"/>
        <v>2</v>
      </c>
    </row>
    <row r="10" spans="1:9" ht="17.100000000000001" customHeight="1" x14ac:dyDescent="0.3">
      <c r="A10" s="20" t="s">
        <v>185</v>
      </c>
      <c r="B10" s="20" t="s">
        <v>10</v>
      </c>
      <c r="C10" s="71">
        <v>850</v>
      </c>
      <c r="D10" s="21">
        <v>11</v>
      </c>
      <c r="E10" s="71">
        <v>45</v>
      </c>
      <c r="F10" s="32" t="s">
        <v>188</v>
      </c>
      <c r="G10" s="23" t="s">
        <v>188</v>
      </c>
      <c r="H10" s="2">
        <f>'Non-MAGI Redeterminations'!M10</f>
        <v>906</v>
      </c>
      <c r="I10" s="3">
        <f t="shared" si="0"/>
        <v>0</v>
      </c>
    </row>
    <row r="11" spans="1:9" ht="17.100000000000001" customHeight="1" x14ac:dyDescent="0.3">
      <c r="A11" s="20" t="s">
        <v>185</v>
      </c>
      <c r="B11" s="20" t="s">
        <v>11</v>
      </c>
      <c r="C11" s="71">
        <v>28</v>
      </c>
      <c r="D11" s="21" t="s">
        <v>188</v>
      </c>
      <c r="E11" s="71" t="s">
        <v>188</v>
      </c>
      <c r="F11" s="32">
        <v>1</v>
      </c>
      <c r="G11" s="23" t="s">
        <v>189</v>
      </c>
      <c r="H11" s="2">
        <f>'Non-MAGI Redeterminations'!M11</f>
        <v>30</v>
      </c>
      <c r="I11" s="3">
        <f t="shared" si="0"/>
        <v>2</v>
      </c>
    </row>
    <row r="12" spans="1:9" ht="17.100000000000001" customHeight="1" x14ac:dyDescent="0.3">
      <c r="A12" s="20" t="s">
        <v>185</v>
      </c>
      <c r="B12" s="20" t="s">
        <v>12</v>
      </c>
      <c r="C12" s="71">
        <v>71</v>
      </c>
      <c r="D12" s="21">
        <v>0</v>
      </c>
      <c r="E12" s="71" t="s">
        <v>188</v>
      </c>
      <c r="F12" s="32">
        <v>1</v>
      </c>
      <c r="G12" s="23" t="s">
        <v>189</v>
      </c>
      <c r="H12" s="2">
        <f>'Non-MAGI Redeterminations'!M12</f>
        <v>74</v>
      </c>
      <c r="I12" s="3">
        <f t="shared" si="0"/>
        <v>3</v>
      </c>
    </row>
    <row r="13" spans="1:9" ht="17.100000000000001" customHeight="1" x14ac:dyDescent="0.3">
      <c r="A13" s="20" t="s">
        <v>185</v>
      </c>
      <c r="B13" s="20" t="s">
        <v>13</v>
      </c>
      <c r="C13" s="71">
        <v>765</v>
      </c>
      <c r="D13" s="21">
        <v>12</v>
      </c>
      <c r="E13" s="71">
        <v>55</v>
      </c>
      <c r="F13" s="32" t="s">
        <v>188</v>
      </c>
      <c r="G13" s="23" t="s">
        <v>188</v>
      </c>
      <c r="H13" s="2">
        <f>'Non-MAGI Redeterminations'!M13</f>
        <v>832</v>
      </c>
      <c r="I13" s="3">
        <f t="shared" si="0"/>
        <v>0</v>
      </c>
    </row>
    <row r="14" spans="1:9" ht="17.100000000000001" customHeight="1" x14ac:dyDescent="0.3">
      <c r="A14" s="20" t="s">
        <v>185</v>
      </c>
      <c r="B14" s="20" t="s">
        <v>14</v>
      </c>
      <c r="C14" s="71">
        <v>41</v>
      </c>
      <c r="D14" s="21">
        <v>0</v>
      </c>
      <c r="E14" s="71" t="s">
        <v>188</v>
      </c>
      <c r="F14" s="32">
        <v>1</v>
      </c>
      <c r="G14" s="23" t="s">
        <v>189</v>
      </c>
      <c r="H14" s="2">
        <f>'Non-MAGI Redeterminations'!M14</f>
        <v>44</v>
      </c>
      <c r="I14" s="3">
        <f t="shared" si="0"/>
        <v>3</v>
      </c>
    </row>
    <row r="15" spans="1:9" ht="17.100000000000001" customHeight="1" x14ac:dyDescent="0.3">
      <c r="A15" s="20" t="s">
        <v>185</v>
      </c>
      <c r="B15" s="20" t="s">
        <v>15</v>
      </c>
      <c r="C15" s="71">
        <v>135</v>
      </c>
      <c r="D15" s="21">
        <v>0</v>
      </c>
      <c r="E15" s="71" t="s">
        <v>188</v>
      </c>
      <c r="F15" s="32">
        <v>2</v>
      </c>
      <c r="G15" s="23" t="s">
        <v>190</v>
      </c>
      <c r="H15" s="2">
        <f>'Non-MAGI Redeterminations'!M15</f>
        <v>142</v>
      </c>
      <c r="I15" s="3">
        <f t="shared" si="0"/>
        <v>7</v>
      </c>
    </row>
    <row r="16" spans="1:9" ht="17.100000000000001" customHeight="1" x14ac:dyDescent="0.3">
      <c r="A16" s="20" t="s">
        <v>185</v>
      </c>
      <c r="B16" s="20" t="s">
        <v>16</v>
      </c>
      <c r="C16" s="71">
        <v>179</v>
      </c>
      <c r="D16" s="21">
        <v>0</v>
      </c>
      <c r="E16" s="71" t="s">
        <v>188</v>
      </c>
      <c r="F16" s="32">
        <v>2</v>
      </c>
      <c r="G16" s="23" t="s">
        <v>190</v>
      </c>
      <c r="H16" s="2">
        <f>'Non-MAGI Redeterminations'!M16</f>
        <v>186</v>
      </c>
      <c r="I16" s="3">
        <f t="shared" si="0"/>
        <v>7</v>
      </c>
    </row>
    <row r="17" spans="1:9" ht="17.100000000000001" customHeight="1" x14ac:dyDescent="0.3">
      <c r="A17" s="20" t="s">
        <v>185</v>
      </c>
      <c r="B17" s="20" t="s">
        <v>17</v>
      </c>
      <c r="C17" s="71">
        <v>13</v>
      </c>
      <c r="D17" s="21">
        <v>0</v>
      </c>
      <c r="E17" s="71">
        <v>0</v>
      </c>
      <c r="F17" s="32" t="s">
        <v>188</v>
      </c>
      <c r="G17" s="23" t="s">
        <v>188</v>
      </c>
      <c r="H17" s="2" t="str">
        <f>'Non-MAGI Redeterminations'!M17</f>
        <v>intentionally blank</v>
      </c>
      <c r="I17" s="3" t="e">
        <f t="shared" si="0"/>
        <v>#VALUE!</v>
      </c>
    </row>
    <row r="18" spans="1:9" ht="17.100000000000001" customHeight="1" x14ac:dyDescent="0.3">
      <c r="A18" s="20" t="s">
        <v>185</v>
      </c>
      <c r="B18" s="20" t="s">
        <v>18</v>
      </c>
      <c r="C18" s="71">
        <v>681</v>
      </c>
      <c r="D18" s="21">
        <v>16</v>
      </c>
      <c r="E18" s="71">
        <v>50</v>
      </c>
      <c r="F18" s="32" t="s">
        <v>188</v>
      </c>
      <c r="G18" s="23" t="s">
        <v>188</v>
      </c>
      <c r="H18" s="2">
        <f>'Non-MAGI Redeterminations'!M18</f>
        <v>747</v>
      </c>
      <c r="I18" s="3">
        <f t="shared" si="0"/>
        <v>0</v>
      </c>
    </row>
    <row r="19" spans="1:9" ht="17.100000000000001" customHeight="1" x14ac:dyDescent="0.3">
      <c r="A19" s="20" t="s">
        <v>185</v>
      </c>
      <c r="B19" s="20" t="s">
        <v>19</v>
      </c>
      <c r="C19" s="71">
        <v>106</v>
      </c>
      <c r="D19" s="21" t="s">
        <v>188</v>
      </c>
      <c r="E19" s="71" t="s">
        <v>188</v>
      </c>
      <c r="F19" s="32">
        <v>1</v>
      </c>
      <c r="G19" s="23" t="s">
        <v>189</v>
      </c>
      <c r="H19" s="2">
        <f>'Non-MAGI Redeterminations'!M19</f>
        <v>112</v>
      </c>
      <c r="I19" s="3">
        <f t="shared" si="0"/>
        <v>6</v>
      </c>
    </row>
    <row r="20" spans="1:9" ht="17.100000000000001" customHeight="1" x14ac:dyDescent="0.3">
      <c r="A20" s="20" t="s">
        <v>185</v>
      </c>
      <c r="B20" s="20" t="s">
        <v>20</v>
      </c>
      <c r="C20" s="71">
        <v>112</v>
      </c>
      <c r="D20" s="21">
        <v>0</v>
      </c>
      <c r="E20" s="71" t="s">
        <v>188</v>
      </c>
      <c r="F20" s="32">
        <v>1</v>
      </c>
      <c r="G20" s="23" t="s">
        <v>189</v>
      </c>
      <c r="H20" s="2">
        <f>'Non-MAGI Redeterminations'!M20</f>
        <v>115</v>
      </c>
      <c r="I20" s="3">
        <f t="shared" si="0"/>
        <v>3</v>
      </c>
    </row>
    <row r="21" spans="1:9" ht="17.100000000000001" customHeight="1" x14ac:dyDescent="0.3">
      <c r="A21" s="20" t="s">
        <v>185</v>
      </c>
      <c r="B21" s="20" t="s">
        <v>21</v>
      </c>
      <c r="C21" s="71">
        <v>20</v>
      </c>
      <c r="D21" s="21">
        <v>0</v>
      </c>
      <c r="E21" s="71" t="s">
        <v>188</v>
      </c>
      <c r="F21" s="32">
        <v>1</v>
      </c>
      <c r="G21" s="23" t="s">
        <v>189</v>
      </c>
      <c r="H21" s="2">
        <f>'Non-MAGI Redeterminations'!M21</f>
        <v>21</v>
      </c>
      <c r="I21" s="3">
        <f t="shared" si="0"/>
        <v>1</v>
      </c>
    </row>
    <row r="22" spans="1:9" ht="17.100000000000001" customHeight="1" x14ac:dyDescent="0.3">
      <c r="A22" s="20" t="s">
        <v>185</v>
      </c>
      <c r="B22" s="20" t="s">
        <v>22</v>
      </c>
      <c r="C22" s="21">
        <v>7487</v>
      </c>
      <c r="D22" s="21">
        <v>66</v>
      </c>
      <c r="E22" s="71">
        <v>252</v>
      </c>
      <c r="F22" s="32" t="s">
        <v>188</v>
      </c>
      <c r="G22" s="23" t="s">
        <v>188</v>
      </c>
      <c r="H22" s="2">
        <f>'Non-MAGI Redeterminations'!M22</f>
        <v>7805</v>
      </c>
      <c r="I22" s="3">
        <f t="shared" si="0"/>
        <v>0</v>
      </c>
    </row>
    <row r="23" spans="1:9" ht="17.100000000000001" customHeight="1" x14ac:dyDescent="0.3">
      <c r="A23" s="20" t="s">
        <v>185</v>
      </c>
      <c r="B23" s="20" t="s">
        <v>23</v>
      </c>
      <c r="C23" s="71">
        <v>101</v>
      </c>
      <c r="D23" s="21" t="s">
        <v>188</v>
      </c>
      <c r="E23" s="71" t="s">
        <v>188</v>
      </c>
      <c r="F23" s="32">
        <v>1</v>
      </c>
      <c r="G23" s="23" t="s">
        <v>189</v>
      </c>
      <c r="H23" s="2">
        <f>'Non-MAGI Redeterminations'!M23</f>
        <v>107</v>
      </c>
      <c r="I23" s="3">
        <f t="shared" si="0"/>
        <v>6</v>
      </c>
    </row>
    <row r="24" spans="1:9" ht="17.100000000000001" customHeight="1" x14ac:dyDescent="0.3">
      <c r="A24" s="20" t="s">
        <v>185</v>
      </c>
      <c r="B24" s="20" t="s">
        <v>24</v>
      </c>
      <c r="C24" s="71">
        <v>151</v>
      </c>
      <c r="D24" s="21" t="s">
        <v>188</v>
      </c>
      <c r="E24" s="71" t="s">
        <v>188</v>
      </c>
      <c r="F24" s="32">
        <v>1</v>
      </c>
      <c r="G24" s="23" t="s">
        <v>189</v>
      </c>
      <c r="H24" s="2">
        <f>'Non-MAGI Redeterminations'!M24</f>
        <v>159</v>
      </c>
      <c r="I24" s="3">
        <f t="shared" si="0"/>
        <v>8</v>
      </c>
    </row>
    <row r="25" spans="1:9" ht="17.100000000000001" customHeight="1" x14ac:dyDescent="0.3">
      <c r="A25" s="20" t="s">
        <v>185</v>
      </c>
      <c r="B25" s="20" t="s">
        <v>25</v>
      </c>
      <c r="C25" s="71" t="s">
        <v>188</v>
      </c>
      <c r="D25" s="21">
        <v>0</v>
      </c>
      <c r="E25" s="71" t="s">
        <v>188</v>
      </c>
      <c r="F25" s="32">
        <v>1</v>
      </c>
      <c r="G25" s="23" t="s">
        <v>189</v>
      </c>
      <c r="H25" s="2">
        <f>'Non-MAGI Redeterminations'!M25</f>
        <v>19</v>
      </c>
      <c r="I25" s="3">
        <f t="shared" si="0"/>
        <v>19</v>
      </c>
    </row>
    <row r="26" spans="1:9" ht="17.100000000000001" customHeight="1" x14ac:dyDescent="0.3">
      <c r="A26" s="20" t="s">
        <v>185</v>
      </c>
      <c r="B26" s="20" t="s">
        <v>26</v>
      </c>
      <c r="C26" s="71">
        <v>81</v>
      </c>
      <c r="D26" s="21">
        <v>0</v>
      </c>
      <c r="E26" s="71" t="s">
        <v>188</v>
      </c>
      <c r="F26" s="32">
        <v>1</v>
      </c>
      <c r="G26" s="23" t="s">
        <v>189</v>
      </c>
      <c r="H26" s="2">
        <f>'Non-MAGI Redeterminations'!M26</f>
        <v>85</v>
      </c>
      <c r="I26" s="3">
        <f t="shared" si="0"/>
        <v>4</v>
      </c>
    </row>
    <row r="27" spans="1:9" ht="17.100000000000001" customHeight="1" x14ac:dyDescent="0.3">
      <c r="A27" s="20" t="s">
        <v>185</v>
      </c>
      <c r="B27" s="20" t="s">
        <v>27</v>
      </c>
      <c r="C27" s="71">
        <v>192</v>
      </c>
      <c r="D27" s="21">
        <v>0</v>
      </c>
      <c r="E27" s="71" t="s">
        <v>188</v>
      </c>
      <c r="F27" s="32">
        <v>2</v>
      </c>
      <c r="G27" s="23" t="s">
        <v>190</v>
      </c>
      <c r="H27" s="2">
        <f>'Non-MAGI Redeterminations'!M27</f>
        <v>201</v>
      </c>
      <c r="I27" s="3">
        <f t="shared" si="0"/>
        <v>9</v>
      </c>
    </row>
    <row r="28" spans="1:9" ht="17.100000000000001" customHeight="1" x14ac:dyDescent="0.3">
      <c r="A28" s="20" t="s">
        <v>185</v>
      </c>
      <c r="B28" s="20" t="s">
        <v>28</v>
      </c>
      <c r="C28" s="71">
        <v>0</v>
      </c>
      <c r="D28" s="21">
        <v>0</v>
      </c>
      <c r="E28" s="71">
        <v>0</v>
      </c>
      <c r="F28" s="32" t="s">
        <v>188</v>
      </c>
      <c r="G28" s="23" t="s">
        <v>188</v>
      </c>
      <c r="H28" s="2">
        <f>'Non-MAGI Redeterminations'!M28</f>
        <v>0</v>
      </c>
      <c r="I28" s="3">
        <f t="shared" si="0"/>
        <v>0</v>
      </c>
    </row>
    <row r="29" spans="1:9" ht="17.100000000000001" customHeight="1" x14ac:dyDescent="0.3">
      <c r="A29" s="20" t="s">
        <v>185</v>
      </c>
      <c r="B29" s="20" t="s">
        <v>29</v>
      </c>
      <c r="C29" s="71">
        <v>12</v>
      </c>
      <c r="D29" s="21">
        <v>0</v>
      </c>
      <c r="E29" s="71">
        <v>0</v>
      </c>
      <c r="F29" s="32" t="s">
        <v>188</v>
      </c>
      <c r="G29" s="23" t="s">
        <v>188</v>
      </c>
      <c r="H29" s="2">
        <f>'Non-MAGI Redeterminations'!M29</f>
        <v>12</v>
      </c>
      <c r="I29" s="3">
        <f t="shared" si="0"/>
        <v>0</v>
      </c>
    </row>
    <row r="30" spans="1:9" ht="17.100000000000001" customHeight="1" x14ac:dyDescent="0.3">
      <c r="A30" s="20" t="s">
        <v>185</v>
      </c>
      <c r="B30" s="20" t="s">
        <v>30</v>
      </c>
      <c r="C30" s="71">
        <v>212</v>
      </c>
      <c r="D30" s="21">
        <v>0</v>
      </c>
      <c r="E30" s="71">
        <v>16</v>
      </c>
      <c r="F30" s="32" t="s">
        <v>188</v>
      </c>
      <c r="G30" s="23" t="s">
        <v>188</v>
      </c>
      <c r="H30" s="2">
        <f>'Non-MAGI Redeterminations'!M30</f>
        <v>228</v>
      </c>
      <c r="I30" s="3">
        <f t="shared" si="0"/>
        <v>0</v>
      </c>
    </row>
    <row r="31" spans="1:9" ht="17.100000000000001" customHeight="1" x14ac:dyDescent="0.3">
      <c r="A31" s="20" t="s">
        <v>185</v>
      </c>
      <c r="B31" s="20" t="s">
        <v>31</v>
      </c>
      <c r="C31" s="71">
        <v>66</v>
      </c>
      <c r="D31" s="21">
        <v>0</v>
      </c>
      <c r="E31" s="71" t="s">
        <v>188</v>
      </c>
      <c r="F31" s="32">
        <v>2</v>
      </c>
      <c r="G31" s="23" t="s">
        <v>190</v>
      </c>
      <c r="H31" s="2">
        <f>'Non-MAGI Redeterminations'!M31</f>
        <v>71</v>
      </c>
      <c r="I31" s="3">
        <f t="shared" si="0"/>
        <v>5</v>
      </c>
    </row>
    <row r="32" spans="1:9" ht="17.100000000000001" customHeight="1" x14ac:dyDescent="0.3">
      <c r="A32" s="20" t="s">
        <v>185</v>
      </c>
      <c r="B32" s="20" t="s">
        <v>32</v>
      </c>
      <c r="C32" s="71">
        <v>63</v>
      </c>
      <c r="D32" s="21">
        <v>0</v>
      </c>
      <c r="E32" s="71" t="s">
        <v>188</v>
      </c>
      <c r="F32" s="32">
        <v>1</v>
      </c>
      <c r="G32" s="23" t="s">
        <v>189</v>
      </c>
      <c r="H32" s="2">
        <f>'Non-MAGI Redeterminations'!M32</f>
        <v>66</v>
      </c>
      <c r="I32" s="3">
        <f t="shared" si="0"/>
        <v>3</v>
      </c>
    </row>
    <row r="33" spans="1:9" ht="17.100000000000001" customHeight="1" x14ac:dyDescent="0.3">
      <c r="A33" s="20" t="s">
        <v>185</v>
      </c>
      <c r="B33" s="20" t="s">
        <v>33</v>
      </c>
      <c r="C33" s="21">
        <v>1428</v>
      </c>
      <c r="D33" s="21">
        <v>12</v>
      </c>
      <c r="E33" s="71">
        <v>81</v>
      </c>
      <c r="F33" s="32" t="s">
        <v>188</v>
      </c>
      <c r="G33" s="23" t="s">
        <v>188</v>
      </c>
      <c r="H33" s="2">
        <f>'Non-MAGI Redeterminations'!M33</f>
        <v>1521</v>
      </c>
      <c r="I33" s="3">
        <f t="shared" si="0"/>
        <v>0</v>
      </c>
    </row>
    <row r="34" spans="1:9" ht="17.100000000000001" customHeight="1" x14ac:dyDescent="0.3">
      <c r="A34" s="20" t="s">
        <v>185</v>
      </c>
      <c r="B34" s="20" t="s">
        <v>34</v>
      </c>
      <c r="C34" s="71">
        <v>249</v>
      </c>
      <c r="D34" s="21">
        <v>0</v>
      </c>
      <c r="E34" s="71" t="s">
        <v>188</v>
      </c>
      <c r="F34" s="32">
        <v>2</v>
      </c>
      <c r="G34" s="23" t="s">
        <v>190</v>
      </c>
      <c r="H34" s="2">
        <f>'Non-MAGI Redeterminations'!M34</f>
        <v>260</v>
      </c>
      <c r="I34" s="3">
        <f t="shared" si="0"/>
        <v>11</v>
      </c>
    </row>
    <row r="35" spans="1:9" ht="17.100000000000001" customHeight="1" x14ac:dyDescent="0.3">
      <c r="A35" s="20" t="s">
        <v>185</v>
      </c>
      <c r="B35" s="20" t="s">
        <v>35</v>
      </c>
      <c r="C35" s="71">
        <v>25</v>
      </c>
      <c r="D35" s="21">
        <v>0</v>
      </c>
      <c r="E35" s="71" t="s">
        <v>188</v>
      </c>
      <c r="F35" s="32">
        <v>1</v>
      </c>
      <c r="G35" s="23" t="s">
        <v>189</v>
      </c>
      <c r="H35" s="2">
        <f>'Non-MAGI Redeterminations'!M35</f>
        <v>27</v>
      </c>
      <c r="I35" s="3">
        <f t="shared" si="0"/>
        <v>2</v>
      </c>
    </row>
    <row r="36" spans="1:9" ht="17.100000000000001" customHeight="1" x14ac:dyDescent="0.3">
      <c r="A36" s="20" t="s">
        <v>185</v>
      </c>
      <c r="B36" s="20" t="s">
        <v>36</v>
      </c>
      <c r="C36" s="21">
        <v>1364</v>
      </c>
      <c r="D36" s="21">
        <v>25</v>
      </c>
      <c r="E36" s="71">
        <v>120</v>
      </c>
      <c r="F36" s="32" t="s">
        <v>188</v>
      </c>
      <c r="G36" s="23" t="s">
        <v>188</v>
      </c>
      <c r="H36" s="2">
        <f>'Non-MAGI Redeterminations'!M36</f>
        <v>1509</v>
      </c>
      <c r="I36" s="3">
        <f t="shared" si="0"/>
        <v>0</v>
      </c>
    </row>
    <row r="37" spans="1:9" ht="17.100000000000001" customHeight="1" x14ac:dyDescent="0.3">
      <c r="A37" s="20" t="s">
        <v>185</v>
      </c>
      <c r="B37" s="20" t="s">
        <v>37</v>
      </c>
      <c r="C37" s="71">
        <v>827</v>
      </c>
      <c r="D37" s="21">
        <v>8</v>
      </c>
      <c r="E37" s="71">
        <v>43</v>
      </c>
      <c r="F37" s="32" t="s">
        <v>188</v>
      </c>
      <c r="G37" s="23" t="s">
        <v>188</v>
      </c>
      <c r="H37" s="2">
        <f>'Non-MAGI Redeterminations'!M37</f>
        <v>878</v>
      </c>
      <c r="I37" s="3">
        <f t="shared" si="0"/>
        <v>0</v>
      </c>
    </row>
    <row r="38" spans="1:9" ht="17.100000000000001" customHeight="1" x14ac:dyDescent="0.3">
      <c r="A38" s="20" t="s">
        <v>185</v>
      </c>
      <c r="B38" s="20" t="s">
        <v>38</v>
      </c>
      <c r="C38" s="71">
        <v>38</v>
      </c>
      <c r="D38" s="21">
        <v>0</v>
      </c>
      <c r="E38" s="71">
        <v>0</v>
      </c>
      <c r="F38" s="32" t="s">
        <v>188</v>
      </c>
      <c r="G38" s="23" t="s">
        <v>188</v>
      </c>
      <c r="H38" s="2">
        <f>'Non-MAGI Redeterminations'!M38</f>
        <v>38</v>
      </c>
      <c r="I38" s="3">
        <f t="shared" si="0"/>
        <v>0</v>
      </c>
    </row>
    <row r="39" spans="1:9" ht="17.100000000000001" customHeight="1" x14ac:dyDescent="0.3">
      <c r="A39" s="20" t="s">
        <v>185</v>
      </c>
      <c r="B39" s="20" t="s">
        <v>39</v>
      </c>
      <c r="C39" s="21">
        <v>1352</v>
      </c>
      <c r="D39" s="21">
        <v>14</v>
      </c>
      <c r="E39" s="71">
        <v>61</v>
      </c>
      <c r="F39" s="32" t="s">
        <v>188</v>
      </c>
      <c r="G39" s="23" t="s">
        <v>188</v>
      </c>
      <c r="H39" s="2">
        <f>'Non-MAGI Redeterminations'!M39</f>
        <v>1427</v>
      </c>
      <c r="I39" s="3">
        <f t="shared" si="0"/>
        <v>0</v>
      </c>
    </row>
    <row r="40" spans="1:9" ht="17.100000000000001" customHeight="1" x14ac:dyDescent="0.3">
      <c r="A40" s="20" t="s">
        <v>185</v>
      </c>
      <c r="B40" s="20" t="s">
        <v>40</v>
      </c>
      <c r="C40" s="21">
        <v>1848</v>
      </c>
      <c r="D40" s="21">
        <v>17</v>
      </c>
      <c r="E40" s="71">
        <v>86</v>
      </c>
      <c r="F40" s="32" t="s">
        <v>188</v>
      </c>
      <c r="G40" s="23" t="s">
        <v>188</v>
      </c>
      <c r="H40" s="2">
        <f>'Non-MAGI Redeterminations'!M40</f>
        <v>1951</v>
      </c>
      <c r="I40" s="3">
        <f t="shared" si="0"/>
        <v>0</v>
      </c>
    </row>
    <row r="41" spans="1:9" ht="17.100000000000001" customHeight="1" x14ac:dyDescent="0.3">
      <c r="A41" s="20" t="s">
        <v>185</v>
      </c>
      <c r="B41" s="20" t="s">
        <v>41</v>
      </c>
      <c r="C41" s="71">
        <v>472</v>
      </c>
      <c r="D41" s="21" t="s">
        <v>188</v>
      </c>
      <c r="E41" s="71" t="s">
        <v>188</v>
      </c>
      <c r="F41" s="32">
        <v>1</v>
      </c>
      <c r="G41" s="23" t="s">
        <v>189</v>
      </c>
      <c r="H41" s="2">
        <f>'Non-MAGI Redeterminations'!M41</f>
        <v>489</v>
      </c>
      <c r="I41" s="3">
        <f t="shared" si="0"/>
        <v>17</v>
      </c>
    </row>
    <row r="42" spans="1:9" ht="17.100000000000001" customHeight="1" x14ac:dyDescent="0.3">
      <c r="A42" s="20" t="s">
        <v>185</v>
      </c>
      <c r="B42" s="20" t="s">
        <v>42</v>
      </c>
      <c r="C42" s="71">
        <v>430</v>
      </c>
      <c r="D42" s="21" t="s">
        <v>188</v>
      </c>
      <c r="E42" s="71" t="s">
        <v>188</v>
      </c>
      <c r="F42" s="32">
        <v>1</v>
      </c>
      <c r="G42" s="23" t="s">
        <v>189</v>
      </c>
      <c r="H42" s="2">
        <f>'Non-MAGI Redeterminations'!M42</f>
        <v>461</v>
      </c>
      <c r="I42" s="3">
        <f t="shared" si="0"/>
        <v>31</v>
      </c>
    </row>
    <row r="43" spans="1:9" ht="17.100000000000001" customHeight="1" x14ac:dyDescent="0.3">
      <c r="A43" s="20" t="s">
        <v>185</v>
      </c>
      <c r="B43" s="20" t="s">
        <v>43</v>
      </c>
      <c r="C43" s="71">
        <v>157</v>
      </c>
      <c r="D43" s="21">
        <v>0</v>
      </c>
      <c r="E43" s="71" t="s">
        <v>188</v>
      </c>
      <c r="F43" s="32">
        <v>1</v>
      </c>
      <c r="G43" s="23" t="s">
        <v>189</v>
      </c>
      <c r="H43" s="2">
        <f>'Non-MAGI Redeterminations'!M43</f>
        <v>160</v>
      </c>
      <c r="I43" s="3">
        <f t="shared" si="0"/>
        <v>3</v>
      </c>
    </row>
    <row r="44" spans="1:9" ht="17.100000000000001" customHeight="1" x14ac:dyDescent="0.3">
      <c r="A44" s="20" t="s">
        <v>185</v>
      </c>
      <c r="B44" s="20" t="s">
        <v>44</v>
      </c>
      <c r="C44" s="71">
        <v>375</v>
      </c>
      <c r="D44" s="21">
        <v>0</v>
      </c>
      <c r="E44" s="71" t="s">
        <v>188</v>
      </c>
      <c r="F44" s="32">
        <v>2</v>
      </c>
      <c r="G44" s="23" t="s">
        <v>190</v>
      </c>
      <c r="H44" s="2">
        <f>'Non-MAGI Redeterminations'!M44</f>
        <v>385</v>
      </c>
      <c r="I44" s="3">
        <f t="shared" si="0"/>
        <v>10</v>
      </c>
    </row>
    <row r="45" spans="1:9" ht="17.100000000000001" customHeight="1" x14ac:dyDescent="0.3">
      <c r="A45" s="20" t="s">
        <v>185</v>
      </c>
      <c r="B45" s="20" t="s">
        <v>45</v>
      </c>
      <c r="C45" s="71">
        <v>233</v>
      </c>
      <c r="D45" s="21">
        <v>0</v>
      </c>
      <c r="E45" s="71">
        <v>6</v>
      </c>
      <c r="F45" s="32" t="s">
        <v>188</v>
      </c>
      <c r="G45" s="23" t="s">
        <v>188</v>
      </c>
      <c r="H45" s="2">
        <f>'Non-MAGI Redeterminations'!M45</f>
        <v>239</v>
      </c>
      <c r="I45" s="3">
        <f t="shared" si="0"/>
        <v>0</v>
      </c>
    </row>
    <row r="46" spans="1:9" ht="17.100000000000001" customHeight="1" x14ac:dyDescent="0.3">
      <c r="A46" s="20" t="s">
        <v>185</v>
      </c>
      <c r="B46" s="20" t="s">
        <v>46</v>
      </c>
      <c r="C46" s="21">
        <v>970</v>
      </c>
      <c r="D46" s="21">
        <v>10</v>
      </c>
      <c r="E46" s="71">
        <v>62</v>
      </c>
      <c r="F46" s="32" t="s">
        <v>188</v>
      </c>
      <c r="G46" s="23" t="s">
        <v>188</v>
      </c>
      <c r="H46" s="2">
        <f>'Non-MAGI Redeterminations'!M46</f>
        <v>1042</v>
      </c>
      <c r="I46" s="3">
        <f t="shared" si="0"/>
        <v>0</v>
      </c>
    </row>
    <row r="47" spans="1:9" ht="17.100000000000001" customHeight="1" x14ac:dyDescent="0.3">
      <c r="A47" s="20" t="s">
        <v>185</v>
      </c>
      <c r="B47" s="20" t="s">
        <v>47</v>
      </c>
      <c r="C47" s="71">
        <v>142</v>
      </c>
      <c r="D47" s="21">
        <v>0</v>
      </c>
      <c r="E47" s="71" t="s">
        <v>188</v>
      </c>
      <c r="F47" s="32">
        <v>2</v>
      </c>
      <c r="G47" s="23" t="s">
        <v>190</v>
      </c>
      <c r="H47" s="2">
        <f>'Non-MAGI Redeterminations'!M47</f>
        <v>148</v>
      </c>
      <c r="I47" s="3">
        <f t="shared" si="0"/>
        <v>6</v>
      </c>
    </row>
    <row r="48" spans="1:9" ht="17.100000000000001" customHeight="1" x14ac:dyDescent="0.3">
      <c r="A48" s="20" t="s">
        <v>185</v>
      </c>
      <c r="B48" s="20" t="s">
        <v>48</v>
      </c>
      <c r="C48" s="71">
        <v>183</v>
      </c>
      <c r="D48" s="21">
        <v>0</v>
      </c>
      <c r="E48" s="71">
        <v>11</v>
      </c>
      <c r="F48" s="32" t="s">
        <v>188</v>
      </c>
      <c r="G48" s="23" t="s">
        <v>188</v>
      </c>
      <c r="H48" s="2">
        <f>'Non-MAGI Redeterminations'!M48</f>
        <v>194</v>
      </c>
      <c r="I48" s="3">
        <f t="shared" si="0"/>
        <v>0</v>
      </c>
    </row>
    <row r="49" spans="1:9" ht="17.100000000000001" customHeight="1" x14ac:dyDescent="0.3">
      <c r="A49" s="20" t="s">
        <v>185</v>
      </c>
      <c r="B49" s="20" t="s">
        <v>49</v>
      </c>
      <c r="C49" s="71">
        <v>0</v>
      </c>
      <c r="D49" s="21">
        <v>0</v>
      </c>
      <c r="E49" s="71" t="s">
        <v>188</v>
      </c>
      <c r="F49" s="32">
        <v>1</v>
      </c>
      <c r="G49" s="23" t="s">
        <v>189</v>
      </c>
      <c r="H49" s="2" t="str">
        <f>'Non-MAGI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0" t="s">
        <v>185</v>
      </c>
      <c r="B50" s="20" t="s">
        <v>50</v>
      </c>
      <c r="C50" s="71">
        <v>32</v>
      </c>
      <c r="D50" s="21">
        <v>0</v>
      </c>
      <c r="E50" s="71" t="s">
        <v>188</v>
      </c>
      <c r="F50" s="32">
        <v>1</v>
      </c>
      <c r="G50" s="23" t="s">
        <v>189</v>
      </c>
      <c r="H50" s="2">
        <f>'Non-MAGI Redeterminations'!M50</f>
        <v>34</v>
      </c>
      <c r="I50" s="3">
        <f t="shared" si="0"/>
        <v>2</v>
      </c>
    </row>
    <row r="51" spans="1:9" ht="17.100000000000001" customHeight="1" x14ac:dyDescent="0.3">
      <c r="A51" s="20" t="s">
        <v>185</v>
      </c>
      <c r="B51" s="20" t="s">
        <v>51</v>
      </c>
      <c r="C51" s="71">
        <v>300</v>
      </c>
      <c r="D51" s="21" t="s">
        <v>188</v>
      </c>
      <c r="E51" s="71" t="s">
        <v>188</v>
      </c>
      <c r="F51" s="32">
        <v>1</v>
      </c>
      <c r="G51" s="23" t="s">
        <v>189</v>
      </c>
      <c r="H51" s="2">
        <f>'Non-MAGI Redeterminations'!M51</f>
        <v>323</v>
      </c>
      <c r="I51" s="3">
        <f t="shared" si="0"/>
        <v>23</v>
      </c>
    </row>
    <row r="52" spans="1:9" ht="17.100000000000001" customHeight="1" x14ac:dyDescent="0.3">
      <c r="A52" s="20" t="s">
        <v>185</v>
      </c>
      <c r="B52" s="20" t="s">
        <v>52</v>
      </c>
      <c r="C52" s="71">
        <v>311</v>
      </c>
      <c r="D52" s="21" t="s">
        <v>188</v>
      </c>
      <c r="E52" s="71" t="s">
        <v>188</v>
      </c>
      <c r="F52" s="32">
        <v>1</v>
      </c>
      <c r="G52" s="23" t="s">
        <v>189</v>
      </c>
      <c r="H52" s="2">
        <f>'Non-MAGI Redeterminations'!M52</f>
        <v>329</v>
      </c>
      <c r="I52" s="3">
        <f t="shared" si="0"/>
        <v>18</v>
      </c>
    </row>
    <row r="53" spans="1:9" ht="17.100000000000001" customHeight="1" x14ac:dyDescent="0.3">
      <c r="A53" s="20" t="s">
        <v>185</v>
      </c>
      <c r="B53" s="20" t="s">
        <v>53</v>
      </c>
      <c r="C53" s="71">
        <v>308</v>
      </c>
      <c r="D53" s="21" t="s">
        <v>188</v>
      </c>
      <c r="E53" s="71" t="s">
        <v>188</v>
      </c>
      <c r="F53" s="32">
        <v>1</v>
      </c>
      <c r="G53" s="23" t="s">
        <v>189</v>
      </c>
      <c r="H53" s="2">
        <f>'Non-MAGI Redeterminations'!M53</f>
        <v>333</v>
      </c>
      <c r="I53" s="3">
        <f t="shared" si="0"/>
        <v>25</v>
      </c>
    </row>
    <row r="54" spans="1:9" ht="17.100000000000001" customHeight="1" x14ac:dyDescent="0.3">
      <c r="A54" s="20" t="s">
        <v>185</v>
      </c>
      <c r="B54" s="20" t="s">
        <v>54</v>
      </c>
      <c r="C54" s="71">
        <v>108</v>
      </c>
      <c r="D54" s="21" t="s">
        <v>188</v>
      </c>
      <c r="E54" s="71">
        <v>0</v>
      </c>
      <c r="F54" s="32">
        <v>1</v>
      </c>
      <c r="G54" s="23" t="s">
        <v>189</v>
      </c>
      <c r="H54" s="2">
        <f>'Non-MAGI Redeterminations'!M54</f>
        <v>111</v>
      </c>
      <c r="I54" s="3">
        <f t="shared" si="0"/>
        <v>3</v>
      </c>
    </row>
    <row r="55" spans="1:9" ht="17.100000000000001" customHeight="1" x14ac:dyDescent="0.3">
      <c r="A55" s="20" t="s">
        <v>185</v>
      </c>
      <c r="B55" s="20" t="s">
        <v>55</v>
      </c>
      <c r="C55" s="71">
        <v>84</v>
      </c>
      <c r="D55" s="21">
        <v>0</v>
      </c>
      <c r="E55" s="71" t="s">
        <v>188</v>
      </c>
      <c r="F55" s="32">
        <v>2</v>
      </c>
      <c r="G55" s="23" t="s">
        <v>190</v>
      </c>
      <c r="H55" s="2">
        <f>'Non-MAGI Redeterminations'!M55</f>
        <v>92</v>
      </c>
      <c r="I55" s="3">
        <f t="shared" si="0"/>
        <v>8</v>
      </c>
    </row>
    <row r="56" spans="1:9" ht="17.100000000000001" customHeight="1" x14ac:dyDescent="0.3">
      <c r="A56" s="20" t="s">
        <v>185</v>
      </c>
      <c r="B56" s="20" t="s">
        <v>56</v>
      </c>
      <c r="C56" s="71" t="s">
        <v>188</v>
      </c>
      <c r="D56" s="21">
        <v>0</v>
      </c>
      <c r="E56" s="71">
        <v>0</v>
      </c>
      <c r="F56" s="32">
        <v>2</v>
      </c>
      <c r="G56" s="23" t="s">
        <v>190</v>
      </c>
      <c r="H56" s="2">
        <f>'Non-MAGI Redeterminations'!M56</f>
        <v>10</v>
      </c>
      <c r="I56" s="3">
        <f t="shared" si="0"/>
        <v>10</v>
      </c>
    </row>
    <row r="57" spans="1:9" ht="17.100000000000001" customHeight="1" x14ac:dyDescent="0.3">
      <c r="A57" s="20" t="s">
        <v>185</v>
      </c>
      <c r="B57" s="20" t="s">
        <v>57</v>
      </c>
      <c r="C57" s="71">
        <v>252</v>
      </c>
      <c r="D57" s="21" t="s">
        <v>188</v>
      </c>
      <c r="E57" s="71" t="s">
        <v>188</v>
      </c>
      <c r="F57" s="32">
        <v>1</v>
      </c>
      <c r="G57" s="23" t="s">
        <v>189</v>
      </c>
      <c r="H57" s="2">
        <f>'Non-MAGI Redeterminations'!M57</f>
        <v>281</v>
      </c>
      <c r="I57" s="3">
        <f t="shared" si="0"/>
        <v>29</v>
      </c>
    </row>
    <row r="58" spans="1:9" ht="17.100000000000001" customHeight="1" x14ac:dyDescent="0.3">
      <c r="A58" s="20" t="s">
        <v>185</v>
      </c>
      <c r="B58" s="20" t="s">
        <v>58</v>
      </c>
      <c r="C58" s="71">
        <v>27</v>
      </c>
      <c r="D58" s="21">
        <v>0</v>
      </c>
      <c r="E58" s="71" t="s">
        <v>188</v>
      </c>
      <c r="F58" s="32">
        <v>1</v>
      </c>
      <c r="G58" s="23" t="s">
        <v>189</v>
      </c>
      <c r="H58" s="2">
        <f>'Non-MAGI Redeterminations'!M58</f>
        <v>29</v>
      </c>
      <c r="I58" s="3">
        <f t="shared" si="0"/>
        <v>2</v>
      </c>
    </row>
    <row r="59" spans="1:9" ht="17.100000000000001" customHeight="1" x14ac:dyDescent="0.3">
      <c r="A59" s="20" t="s">
        <v>185</v>
      </c>
      <c r="B59" s="20" t="s">
        <v>59</v>
      </c>
      <c r="C59" s="71">
        <v>522</v>
      </c>
      <c r="D59" s="21" t="s">
        <v>188</v>
      </c>
      <c r="E59" s="71" t="s">
        <v>188</v>
      </c>
      <c r="F59" s="32">
        <v>1</v>
      </c>
      <c r="G59" s="23" t="s">
        <v>189</v>
      </c>
      <c r="H59" s="2">
        <f>'Non-MAGI Redeterminations'!M59</f>
        <v>538</v>
      </c>
      <c r="I59" s="3">
        <f t="shared" si="0"/>
        <v>16</v>
      </c>
    </row>
    <row r="60" spans="1:9" ht="17.100000000000001" customHeight="1" x14ac:dyDescent="0.3">
      <c r="A60" s="20" t="s">
        <v>185</v>
      </c>
      <c r="B60" s="20" t="s">
        <v>60</v>
      </c>
      <c r="C60" s="71">
        <v>94</v>
      </c>
      <c r="D60" s="21" t="s">
        <v>188</v>
      </c>
      <c r="E60" s="71" t="s">
        <v>188</v>
      </c>
      <c r="F60" s="32">
        <v>1</v>
      </c>
      <c r="G60" s="23" t="s">
        <v>189</v>
      </c>
      <c r="H60" s="2">
        <f>'Non-MAGI Redeterminations'!M60</f>
        <v>105</v>
      </c>
      <c r="I60" s="3">
        <f t="shared" si="0"/>
        <v>11</v>
      </c>
    </row>
    <row r="61" spans="1:9" ht="17.100000000000001" customHeight="1" x14ac:dyDescent="0.3">
      <c r="A61" s="20" t="s">
        <v>185</v>
      </c>
      <c r="B61" s="20" t="s">
        <v>61</v>
      </c>
      <c r="C61" s="71">
        <v>62</v>
      </c>
      <c r="D61" s="21">
        <v>0</v>
      </c>
      <c r="E61" s="71" t="s">
        <v>188</v>
      </c>
      <c r="F61" s="32">
        <v>2</v>
      </c>
      <c r="G61" s="23" t="s">
        <v>190</v>
      </c>
      <c r="H61" s="2">
        <f>'Non-MAGI Redeterminations'!M61</f>
        <v>67</v>
      </c>
      <c r="I61" s="3">
        <f t="shared" si="0"/>
        <v>5</v>
      </c>
    </row>
    <row r="62" spans="1:9" ht="17.100000000000001" customHeight="1" x14ac:dyDescent="0.3">
      <c r="A62" s="27" t="s">
        <v>185</v>
      </c>
      <c r="B62" s="27" t="s">
        <v>62</v>
      </c>
      <c r="C62" s="28">
        <v>24950</v>
      </c>
      <c r="D62" s="28">
        <v>219</v>
      </c>
      <c r="E62" s="28">
        <v>1194</v>
      </c>
      <c r="F62" s="47" t="s">
        <v>188</v>
      </c>
      <c r="G62" s="48" t="s">
        <v>188</v>
      </c>
      <c r="H62" s="2">
        <f>'Non-MAGI Redeterminations'!M62</f>
        <v>26363</v>
      </c>
      <c r="I62" s="3">
        <f t="shared" si="0"/>
        <v>0</v>
      </c>
    </row>
    <row r="63" spans="1:9" ht="17.100000000000001" customHeight="1" x14ac:dyDescent="0.3">
      <c r="A63" s="31" t="s">
        <v>105</v>
      </c>
    </row>
  </sheetData>
  <sheetProtection sheet="1" objects="1" scenarios="1" selectLockedCells="1"/>
  <conditionalFormatting sqref="A4:G62">
    <cfRule type="expression" dxfId="3" priority="2">
      <formula>MOD(ROW(),2)=0</formula>
    </cfRule>
  </conditionalFormatting>
  <conditionalFormatting sqref="I4:I62">
    <cfRule type="cellIs" dxfId="2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8" width="19.85546875" style="2" bestFit="1" customWidth="1"/>
    <col min="9" max="9" width="11.7109375" style="2" bestFit="1" customWidth="1"/>
    <col min="10" max="10" width="22.5703125" style="16" bestFit="1" customWidth="1"/>
    <col min="11" max="11" width="42.5703125" style="18" bestFit="1" customWidth="1"/>
    <col min="12" max="16384" width="11.42578125" style="2" hidden="1"/>
  </cols>
  <sheetData>
    <row r="1" spans="1:13" ht="17.100000000000001" customHeight="1" x14ac:dyDescent="0.3">
      <c r="A1" s="11" t="s">
        <v>175</v>
      </c>
    </row>
    <row r="2" spans="1:13" s="1" customFormat="1" ht="23.1" customHeight="1" x14ac:dyDescent="0.45">
      <c r="A2" s="13" t="s">
        <v>101</v>
      </c>
      <c r="J2" s="17"/>
      <c r="K2" s="19"/>
    </row>
    <row r="3" spans="1:13" s="5" customFormat="1" ht="34.5" x14ac:dyDescent="0.2">
      <c r="A3" s="49" t="s">
        <v>0</v>
      </c>
      <c r="B3" s="49" t="s">
        <v>122</v>
      </c>
      <c r="C3" s="72" t="s">
        <v>96</v>
      </c>
      <c r="D3" s="49" t="s">
        <v>97</v>
      </c>
      <c r="E3" s="49" t="s">
        <v>100</v>
      </c>
      <c r="F3" s="72" t="s">
        <v>102</v>
      </c>
      <c r="G3" s="49" t="s">
        <v>124</v>
      </c>
      <c r="H3" s="49" t="s">
        <v>125</v>
      </c>
      <c r="I3" s="49" t="s">
        <v>98</v>
      </c>
      <c r="J3" s="52" t="s">
        <v>2</v>
      </c>
      <c r="K3" s="49" t="s">
        <v>3</v>
      </c>
    </row>
    <row r="4" spans="1:13" ht="17.100000000000001" customHeight="1" x14ac:dyDescent="0.3">
      <c r="A4" s="43" t="s">
        <v>185</v>
      </c>
      <c r="B4" s="20" t="s">
        <v>4</v>
      </c>
      <c r="C4" s="21">
        <v>6105</v>
      </c>
      <c r="D4" s="71" t="s">
        <v>188</v>
      </c>
      <c r="E4" s="71" t="s">
        <v>188</v>
      </c>
      <c r="F4" s="71">
        <v>17</v>
      </c>
      <c r="G4" s="71">
        <v>15</v>
      </c>
      <c r="H4" s="71">
        <v>21</v>
      </c>
      <c r="I4" s="71">
        <v>153</v>
      </c>
      <c r="J4" s="32">
        <v>2</v>
      </c>
      <c r="K4" s="23" t="s">
        <v>190</v>
      </c>
      <c r="L4" s="2">
        <f>'Redeterminations Total'!M4</f>
        <v>6489</v>
      </c>
      <c r="M4" s="3">
        <f>L4-(SUM(C4:I4))</f>
        <v>178</v>
      </c>
    </row>
    <row r="5" spans="1:13" ht="17.100000000000001" customHeight="1" x14ac:dyDescent="0.3">
      <c r="A5" s="43" t="s">
        <v>185</v>
      </c>
      <c r="B5" s="20" t="s">
        <v>5</v>
      </c>
      <c r="C5" s="71">
        <v>0</v>
      </c>
      <c r="D5" s="71">
        <v>0</v>
      </c>
      <c r="E5" s="71">
        <v>0</v>
      </c>
      <c r="F5" s="71">
        <v>0</v>
      </c>
      <c r="G5" s="71">
        <v>0</v>
      </c>
      <c r="H5" s="71">
        <v>0</v>
      </c>
      <c r="I5" s="71">
        <v>0</v>
      </c>
      <c r="J5" s="32" t="s">
        <v>188</v>
      </c>
      <c r="K5" s="23" t="s">
        <v>188</v>
      </c>
      <c r="L5" s="2" t="str">
        <f>'Redeterminations Total'!M5</f>
        <v>intentionally blank</v>
      </c>
      <c r="M5" s="3" t="e">
        <f t="shared" ref="M5:M62" si="0">L5-(SUM(C5:I5))</f>
        <v>#VALUE!</v>
      </c>
    </row>
    <row r="6" spans="1:13" ht="17.100000000000001" customHeight="1" x14ac:dyDescent="0.3">
      <c r="A6" s="43" t="s">
        <v>185</v>
      </c>
      <c r="B6" s="20" t="s">
        <v>6</v>
      </c>
      <c r="C6" s="71">
        <v>93</v>
      </c>
      <c r="D6" s="71" t="s">
        <v>188</v>
      </c>
      <c r="E6" s="71">
        <v>0</v>
      </c>
      <c r="F6" s="71">
        <v>0</v>
      </c>
      <c r="G6" s="71">
        <v>0</v>
      </c>
      <c r="H6" s="71" t="s">
        <v>188</v>
      </c>
      <c r="I6" s="71">
        <v>0</v>
      </c>
      <c r="J6" s="32">
        <v>1</v>
      </c>
      <c r="K6" s="23" t="s">
        <v>189</v>
      </c>
      <c r="L6" s="2">
        <f>'Redeterminations Total'!M6</f>
        <v>102</v>
      </c>
      <c r="M6" s="3">
        <f t="shared" si="0"/>
        <v>9</v>
      </c>
    </row>
    <row r="7" spans="1:13" ht="17.100000000000001" customHeight="1" x14ac:dyDescent="0.3">
      <c r="A7" s="43" t="s">
        <v>185</v>
      </c>
      <c r="B7" s="20" t="s">
        <v>7</v>
      </c>
      <c r="C7" s="21">
        <v>515</v>
      </c>
      <c r="D7" s="71" t="s">
        <v>188</v>
      </c>
      <c r="E7" s="71">
        <v>0</v>
      </c>
      <c r="F7" s="71" t="s">
        <v>188</v>
      </c>
      <c r="G7" s="71" t="s">
        <v>188</v>
      </c>
      <c r="H7" s="71">
        <v>10</v>
      </c>
      <c r="I7" s="71">
        <v>44</v>
      </c>
      <c r="J7" s="32">
        <v>1</v>
      </c>
      <c r="K7" s="23" t="s">
        <v>189</v>
      </c>
      <c r="L7" s="2">
        <f>'Redeterminations Total'!M7</f>
        <v>580</v>
      </c>
      <c r="M7" s="3">
        <f t="shared" si="0"/>
        <v>11</v>
      </c>
    </row>
    <row r="8" spans="1:13" ht="17.100000000000001" customHeight="1" x14ac:dyDescent="0.3">
      <c r="A8" s="43" t="s">
        <v>185</v>
      </c>
      <c r="B8" s="20" t="s">
        <v>8</v>
      </c>
      <c r="C8" s="71">
        <v>137</v>
      </c>
      <c r="D8" s="71">
        <v>8</v>
      </c>
      <c r="E8" s="71">
        <v>0</v>
      </c>
      <c r="F8" s="71">
        <v>0</v>
      </c>
      <c r="G8" s="71" t="s">
        <v>188</v>
      </c>
      <c r="H8" s="71" t="s">
        <v>188</v>
      </c>
      <c r="I8" s="71">
        <v>0</v>
      </c>
      <c r="J8" s="32">
        <v>1</v>
      </c>
      <c r="K8" s="23" t="s">
        <v>189</v>
      </c>
      <c r="L8" s="2">
        <f>'Redeterminations Total'!M8</f>
        <v>164</v>
      </c>
      <c r="M8" s="3">
        <f t="shared" si="0"/>
        <v>19</v>
      </c>
    </row>
    <row r="9" spans="1:13" ht="17.100000000000001" customHeight="1" x14ac:dyDescent="0.3">
      <c r="A9" s="43" t="s">
        <v>185</v>
      </c>
      <c r="B9" s="20" t="s">
        <v>9</v>
      </c>
      <c r="C9" s="71">
        <v>95</v>
      </c>
      <c r="D9" s="71" t="s">
        <v>188</v>
      </c>
      <c r="E9" s="71">
        <v>0</v>
      </c>
      <c r="F9" s="71" t="s">
        <v>188</v>
      </c>
      <c r="G9" s="71" t="s">
        <v>188</v>
      </c>
      <c r="H9" s="71" t="s">
        <v>188</v>
      </c>
      <c r="I9" s="71">
        <v>0</v>
      </c>
      <c r="J9" s="32">
        <v>1</v>
      </c>
      <c r="K9" s="23" t="s">
        <v>189</v>
      </c>
      <c r="L9" s="2">
        <f>'Redeterminations Total'!M9</f>
        <v>109</v>
      </c>
      <c r="M9" s="3">
        <f t="shared" si="0"/>
        <v>14</v>
      </c>
    </row>
    <row r="10" spans="1:13" ht="17.100000000000001" customHeight="1" x14ac:dyDescent="0.3">
      <c r="A10" s="43" t="s">
        <v>185</v>
      </c>
      <c r="B10" s="43" t="s">
        <v>10</v>
      </c>
      <c r="C10" s="21">
        <v>3738</v>
      </c>
      <c r="D10" s="71">
        <v>117</v>
      </c>
      <c r="E10" s="71">
        <v>11</v>
      </c>
      <c r="F10" s="71">
        <v>34</v>
      </c>
      <c r="G10" s="71">
        <v>13</v>
      </c>
      <c r="H10" s="71">
        <v>18</v>
      </c>
      <c r="I10" s="71">
        <v>161</v>
      </c>
      <c r="J10" s="32" t="s">
        <v>188</v>
      </c>
      <c r="K10" s="23" t="s">
        <v>188</v>
      </c>
      <c r="L10" s="2">
        <f>'Redeterminations Total'!M10</f>
        <v>4092</v>
      </c>
      <c r="M10" s="3">
        <f t="shared" si="0"/>
        <v>0</v>
      </c>
    </row>
    <row r="11" spans="1:13" ht="17.100000000000001" customHeight="1" x14ac:dyDescent="0.3">
      <c r="A11" s="43" t="s">
        <v>185</v>
      </c>
      <c r="B11" s="20" t="s">
        <v>11</v>
      </c>
      <c r="C11" s="71">
        <v>104</v>
      </c>
      <c r="D11" s="71" t="s">
        <v>188</v>
      </c>
      <c r="E11" s="71" t="s">
        <v>188</v>
      </c>
      <c r="F11" s="71">
        <v>0</v>
      </c>
      <c r="G11" s="71" t="s">
        <v>188</v>
      </c>
      <c r="H11" s="71" t="s">
        <v>188</v>
      </c>
      <c r="I11" s="71">
        <v>0</v>
      </c>
      <c r="J11" s="32">
        <v>1</v>
      </c>
      <c r="K11" s="23" t="s">
        <v>189</v>
      </c>
      <c r="L11" s="2">
        <f>'Redeterminations Total'!M11</f>
        <v>112</v>
      </c>
      <c r="M11" s="3">
        <f t="shared" si="0"/>
        <v>8</v>
      </c>
    </row>
    <row r="12" spans="1:13" ht="17.100000000000001" customHeight="1" x14ac:dyDescent="0.3">
      <c r="A12" s="43" t="s">
        <v>185</v>
      </c>
      <c r="B12" s="20" t="s">
        <v>12</v>
      </c>
      <c r="C12" s="71">
        <v>241</v>
      </c>
      <c r="D12" s="71" t="s">
        <v>188</v>
      </c>
      <c r="E12" s="71">
        <v>0</v>
      </c>
      <c r="F12" s="71">
        <v>0</v>
      </c>
      <c r="G12" s="71" t="s">
        <v>188</v>
      </c>
      <c r="H12" s="71" t="s">
        <v>188</v>
      </c>
      <c r="I12" s="71">
        <v>0</v>
      </c>
      <c r="J12" s="32">
        <v>1</v>
      </c>
      <c r="K12" s="23" t="s">
        <v>189</v>
      </c>
      <c r="L12" s="2">
        <f>'Redeterminations Total'!M12</f>
        <v>264</v>
      </c>
      <c r="M12" s="3">
        <f t="shared" si="0"/>
        <v>23</v>
      </c>
    </row>
    <row r="13" spans="1:13" ht="17.100000000000001" customHeight="1" x14ac:dyDescent="0.3">
      <c r="A13" s="43" t="s">
        <v>185</v>
      </c>
      <c r="B13" s="20" t="s">
        <v>13</v>
      </c>
      <c r="C13" s="21">
        <v>4139</v>
      </c>
      <c r="D13" s="71">
        <v>88</v>
      </c>
      <c r="E13" s="71">
        <v>12</v>
      </c>
      <c r="F13" s="71">
        <v>16</v>
      </c>
      <c r="G13" s="71">
        <v>29</v>
      </c>
      <c r="H13" s="71">
        <v>56</v>
      </c>
      <c r="I13" s="71">
        <v>220</v>
      </c>
      <c r="J13" s="32" t="s">
        <v>188</v>
      </c>
      <c r="K13" s="23" t="s">
        <v>188</v>
      </c>
      <c r="L13" s="2">
        <f>'Redeterminations Total'!M13</f>
        <v>4560</v>
      </c>
      <c r="M13" s="3">
        <f t="shared" si="0"/>
        <v>0</v>
      </c>
    </row>
    <row r="14" spans="1:13" ht="17.100000000000001" customHeight="1" x14ac:dyDescent="0.3">
      <c r="A14" s="43" t="s">
        <v>185</v>
      </c>
      <c r="B14" s="20" t="s">
        <v>14</v>
      </c>
      <c r="C14" s="71">
        <v>140</v>
      </c>
      <c r="D14" s="71" t="s">
        <v>188</v>
      </c>
      <c r="E14" s="71">
        <v>0</v>
      </c>
      <c r="F14" s="71">
        <v>0</v>
      </c>
      <c r="G14" s="71" t="s">
        <v>188</v>
      </c>
      <c r="H14" s="71" t="s">
        <v>188</v>
      </c>
      <c r="I14" s="71">
        <v>0</v>
      </c>
      <c r="J14" s="32">
        <v>1</v>
      </c>
      <c r="K14" s="23" t="s">
        <v>189</v>
      </c>
      <c r="L14" s="2">
        <f>'Redeterminations Total'!M14</f>
        <v>146</v>
      </c>
      <c r="M14" s="3">
        <f t="shared" si="0"/>
        <v>6</v>
      </c>
    </row>
    <row r="15" spans="1:13" ht="17.100000000000001" customHeight="1" x14ac:dyDescent="0.3">
      <c r="A15" s="43" t="s">
        <v>185</v>
      </c>
      <c r="B15" s="20" t="s">
        <v>15</v>
      </c>
      <c r="C15" s="71">
        <v>411</v>
      </c>
      <c r="D15" s="71" t="s">
        <v>188</v>
      </c>
      <c r="E15" s="71">
        <v>0</v>
      </c>
      <c r="F15" s="71" t="s">
        <v>188</v>
      </c>
      <c r="G15" s="71">
        <v>10</v>
      </c>
      <c r="H15" s="71" t="s">
        <v>188</v>
      </c>
      <c r="I15" s="71">
        <v>34</v>
      </c>
      <c r="J15" s="32">
        <v>1</v>
      </c>
      <c r="K15" s="23" t="s">
        <v>189</v>
      </c>
      <c r="L15" s="2">
        <f>'Redeterminations Total'!M15</f>
        <v>472</v>
      </c>
      <c r="M15" s="3">
        <f t="shared" si="0"/>
        <v>17</v>
      </c>
    </row>
    <row r="16" spans="1:13" ht="17.100000000000001" customHeight="1" x14ac:dyDescent="0.3">
      <c r="A16" s="43" t="s">
        <v>185</v>
      </c>
      <c r="B16" s="20" t="s">
        <v>16</v>
      </c>
      <c r="C16" s="21">
        <v>745</v>
      </c>
      <c r="D16" s="71">
        <v>35</v>
      </c>
      <c r="E16" s="71">
        <v>0</v>
      </c>
      <c r="F16" s="71" t="s">
        <v>188</v>
      </c>
      <c r="G16" s="71">
        <v>5</v>
      </c>
      <c r="H16" s="71">
        <v>20</v>
      </c>
      <c r="I16" s="71">
        <v>55</v>
      </c>
      <c r="J16" s="32">
        <v>1</v>
      </c>
      <c r="K16" s="23" t="s">
        <v>189</v>
      </c>
      <c r="L16" s="2">
        <f>'Redeterminations Total'!M16</f>
        <v>862</v>
      </c>
      <c r="M16" s="3">
        <f t="shared" si="0"/>
        <v>2</v>
      </c>
    </row>
    <row r="17" spans="1:13" ht="17.100000000000001" customHeight="1" x14ac:dyDescent="0.3">
      <c r="A17" s="43" t="s">
        <v>185</v>
      </c>
      <c r="B17" s="20" t="s">
        <v>17</v>
      </c>
      <c r="C17" s="71">
        <v>73</v>
      </c>
      <c r="D17" s="71" t="s">
        <v>188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32">
        <v>2</v>
      </c>
      <c r="K17" s="23" t="s">
        <v>190</v>
      </c>
      <c r="L17" s="2">
        <f>'Redeterminations Total'!M17</f>
        <v>78</v>
      </c>
      <c r="M17" s="3">
        <f t="shared" si="0"/>
        <v>5</v>
      </c>
    </row>
    <row r="18" spans="1:13" ht="17.100000000000001" customHeight="1" x14ac:dyDescent="0.3">
      <c r="A18" s="43" t="s">
        <v>185</v>
      </c>
      <c r="B18" s="20" t="s">
        <v>18</v>
      </c>
      <c r="C18" s="21">
        <v>3109</v>
      </c>
      <c r="D18" s="71">
        <v>279</v>
      </c>
      <c r="E18" s="71">
        <v>16</v>
      </c>
      <c r="F18" s="71">
        <v>15</v>
      </c>
      <c r="G18" s="71">
        <v>56</v>
      </c>
      <c r="H18" s="71">
        <v>47</v>
      </c>
      <c r="I18" s="71">
        <v>256</v>
      </c>
      <c r="J18" s="32" t="s">
        <v>188</v>
      </c>
      <c r="K18" s="23" t="s">
        <v>188</v>
      </c>
      <c r="L18" s="2">
        <f>'Redeterminations Total'!M18</f>
        <v>3778</v>
      </c>
      <c r="M18" s="3">
        <f t="shared" si="0"/>
        <v>0</v>
      </c>
    </row>
    <row r="19" spans="1:13" ht="17.100000000000001" customHeight="1" x14ac:dyDescent="0.3">
      <c r="A19" s="43" t="s">
        <v>185</v>
      </c>
      <c r="B19" s="20" t="s">
        <v>19</v>
      </c>
      <c r="C19" s="71">
        <v>415</v>
      </c>
      <c r="D19" s="71" t="s">
        <v>188</v>
      </c>
      <c r="E19" s="71" t="s">
        <v>188</v>
      </c>
      <c r="F19" s="71" t="s">
        <v>188</v>
      </c>
      <c r="G19" s="71" t="s">
        <v>188</v>
      </c>
      <c r="H19" s="71" t="s">
        <v>188</v>
      </c>
      <c r="I19" s="71">
        <v>0</v>
      </c>
      <c r="J19" s="32">
        <v>1</v>
      </c>
      <c r="K19" s="23" t="s">
        <v>189</v>
      </c>
      <c r="L19" s="2">
        <f>'Redeterminations Total'!M19</f>
        <v>479</v>
      </c>
      <c r="M19" s="3">
        <f t="shared" si="0"/>
        <v>64</v>
      </c>
    </row>
    <row r="20" spans="1:13" ht="17.100000000000001" customHeight="1" x14ac:dyDescent="0.3">
      <c r="A20" s="43" t="s">
        <v>185</v>
      </c>
      <c r="B20" s="20" t="s">
        <v>20</v>
      </c>
      <c r="C20" s="71">
        <v>296</v>
      </c>
      <c r="D20" s="71" t="s">
        <v>188</v>
      </c>
      <c r="E20" s="71">
        <v>0</v>
      </c>
      <c r="F20" s="71" t="s">
        <v>188</v>
      </c>
      <c r="G20" s="71" t="s">
        <v>188</v>
      </c>
      <c r="H20" s="71">
        <v>0</v>
      </c>
      <c r="I20" s="71">
        <v>0</v>
      </c>
      <c r="J20" s="32">
        <v>1</v>
      </c>
      <c r="K20" s="23" t="s">
        <v>189</v>
      </c>
      <c r="L20" s="2">
        <f>'Redeterminations Total'!M20</f>
        <v>311</v>
      </c>
      <c r="M20" s="3">
        <f t="shared" si="0"/>
        <v>15</v>
      </c>
    </row>
    <row r="21" spans="1:13" ht="17.100000000000001" customHeight="1" x14ac:dyDescent="0.3">
      <c r="A21" s="43" t="s">
        <v>185</v>
      </c>
      <c r="B21" s="20" t="s">
        <v>21</v>
      </c>
      <c r="C21" s="71">
        <v>117</v>
      </c>
      <c r="D21" s="71">
        <v>0</v>
      </c>
      <c r="E21" s="71">
        <v>0</v>
      </c>
      <c r="F21" s="71">
        <v>0</v>
      </c>
      <c r="G21" s="71" t="s">
        <v>188</v>
      </c>
      <c r="H21" s="71" t="s">
        <v>188</v>
      </c>
      <c r="I21" s="71">
        <v>0</v>
      </c>
      <c r="J21" s="32">
        <v>1</v>
      </c>
      <c r="K21" s="23" t="s">
        <v>189</v>
      </c>
      <c r="L21" s="2">
        <f>'Redeterminations Total'!M21</f>
        <v>123</v>
      </c>
      <c r="M21" s="3">
        <f t="shared" si="0"/>
        <v>6</v>
      </c>
    </row>
    <row r="22" spans="1:13" ht="17.100000000000001" customHeight="1" x14ac:dyDescent="0.3">
      <c r="A22" s="43" t="s">
        <v>185</v>
      </c>
      <c r="B22" s="20" t="s">
        <v>22</v>
      </c>
      <c r="C22" s="21">
        <v>41256</v>
      </c>
      <c r="D22" s="21">
        <v>1775</v>
      </c>
      <c r="E22" s="71">
        <v>66</v>
      </c>
      <c r="F22" s="71">
        <v>98</v>
      </c>
      <c r="G22" s="71">
        <v>276</v>
      </c>
      <c r="H22" s="71">
        <v>282</v>
      </c>
      <c r="I22" s="21">
        <v>1652</v>
      </c>
      <c r="J22" s="32" t="s">
        <v>188</v>
      </c>
      <c r="K22" s="23" t="s">
        <v>188</v>
      </c>
      <c r="L22" s="2">
        <f>'Redeterminations Total'!M22</f>
        <v>45405</v>
      </c>
      <c r="M22" s="3">
        <f t="shared" si="0"/>
        <v>0</v>
      </c>
    </row>
    <row r="23" spans="1:13" ht="17.100000000000001" customHeight="1" x14ac:dyDescent="0.3">
      <c r="A23" s="43" t="s">
        <v>185</v>
      </c>
      <c r="B23" s="20" t="s">
        <v>23</v>
      </c>
      <c r="C23" s="71">
        <v>636</v>
      </c>
      <c r="D23" s="71" t="s">
        <v>188</v>
      </c>
      <c r="E23" s="71" t="s">
        <v>188</v>
      </c>
      <c r="F23" s="71" t="s">
        <v>188</v>
      </c>
      <c r="G23" s="71" t="s">
        <v>188</v>
      </c>
      <c r="H23" s="71">
        <v>10</v>
      </c>
      <c r="I23" s="71">
        <v>48</v>
      </c>
      <c r="J23" s="32">
        <v>1</v>
      </c>
      <c r="K23" s="23" t="s">
        <v>189</v>
      </c>
      <c r="L23" s="2">
        <f>'Redeterminations Total'!M23</f>
        <v>812</v>
      </c>
      <c r="M23" s="3">
        <f t="shared" si="0"/>
        <v>118</v>
      </c>
    </row>
    <row r="24" spans="1:13" ht="17.100000000000001" customHeight="1" x14ac:dyDescent="0.3">
      <c r="A24" s="43" t="s">
        <v>185</v>
      </c>
      <c r="B24" s="20" t="s">
        <v>24</v>
      </c>
      <c r="C24" s="71">
        <v>682</v>
      </c>
      <c r="D24" s="71" t="s">
        <v>188</v>
      </c>
      <c r="E24" s="71" t="s">
        <v>188</v>
      </c>
      <c r="F24" s="71" t="s">
        <v>188</v>
      </c>
      <c r="G24" s="71">
        <v>6</v>
      </c>
      <c r="H24" s="71">
        <v>8</v>
      </c>
      <c r="I24" s="71">
        <v>20</v>
      </c>
      <c r="J24" s="32">
        <v>1</v>
      </c>
      <c r="K24" s="23" t="s">
        <v>189</v>
      </c>
      <c r="L24" s="2">
        <f>'Redeterminations Total'!M24</f>
        <v>740</v>
      </c>
      <c r="M24" s="3">
        <f t="shared" si="0"/>
        <v>24</v>
      </c>
    </row>
    <row r="25" spans="1:13" ht="17.100000000000001" customHeight="1" x14ac:dyDescent="0.3">
      <c r="A25" s="43" t="s">
        <v>185</v>
      </c>
      <c r="B25" s="20" t="s">
        <v>25</v>
      </c>
      <c r="C25" s="71">
        <v>65</v>
      </c>
      <c r="D25" s="71" t="s">
        <v>188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32">
        <v>2</v>
      </c>
      <c r="K25" s="23" t="s">
        <v>190</v>
      </c>
      <c r="L25" s="2">
        <f>'Redeterminations Total'!M25</f>
        <v>68</v>
      </c>
      <c r="M25" s="3">
        <f t="shared" si="0"/>
        <v>3</v>
      </c>
    </row>
    <row r="26" spans="1:13" ht="17.100000000000001" customHeight="1" x14ac:dyDescent="0.3">
      <c r="A26" s="43" t="s">
        <v>185</v>
      </c>
      <c r="B26" s="20" t="s">
        <v>26</v>
      </c>
      <c r="C26" s="71">
        <v>367</v>
      </c>
      <c r="D26" s="71">
        <v>11</v>
      </c>
      <c r="E26" s="71">
        <v>0</v>
      </c>
      <c r="F26" s="71">
        <v>0</v>
      </c>
      <c r="G26" s="71" t="s">
        <v>188</v>
      </c>
      <c r="H26" s="71">
        <v>5</v>
      </c>
      <c r="I26" s="71">
        <v>0</v>
      </c>
      <c r="J26" s="32">
        <v>1</v>
      </c>
      <c r="K26" s="23" t="s">
        <v>189</v>
      </c>
      <c r="L26" s="2">
        <f>'Redeterminations Total'!M26</f>
        <v>393</v>
      </c>
      <c r="M26" s="3">
        <f t="shared" si="0"/>
        <v>10</v>
      </c>
    </row>
    <row r="27" spans="1:13" ht="17.100000000000001" customHeight="1" x14ac:dyDescent="0.3">
      <c r="A27" s="43" t="s">
        <v>185</v>
      </c>
      <c r="B27" s="20" t="s">
        <v>27</v>
      </c>
      <c r="C27" s="21">
        <v>949</v>
      </c>
      <c r="D27" s="71">
        <v>26</v>
      </c>
      <c r="E27" s="71">
        <v>0</v>
      </c>
      <c r="F27" s="71">
        <v>0</v>
      </c>
      <c r="G27" s="71" t="s">
        <v>188</v>
      </c>
      <c r="H27" s="71">
        <v>11</v>
      </c>
      <c r="I27" s="71">
        <v>52</v>
      </c>
      <c r="J27" s="32">
        <v>1</v>
      </c>
      <c r="K27" s="23" t="s">
        <v>189</v>
      </c>
      <c r="L27" s="2">
        <f>'Redeterminations Total'!M27</f>
        <v>1040</v>
      </c>
      <c r="M27" s="3">
        <f t="shared" si="0"/>
        <v>2</v>
      </c>
    </row>
    <row r="28" spans="1:13" ht="17.100000000000001" customHeight="1" x14ac:dyDescent="0.3">
      <c r="A28" s="43" t="s">
        <v>185</v>
      </c>
      <c r="B28" s="20" t="s">
        <v>28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32" t="s">
        <v>188</v>
      </c>
      <c r="K28" s="23" t="s">
        <v>188</v>
      </c>
      <c r="L28" s="2" t="str">
        <f>'Redeterminations Total'!M28</f>
        <v>intentionally blank</v>
      </c>
      <c r="M28" s="3" t="e">
        <f t="shared" si="0"/>
        <v>#VALUE!</v>
      </c>
    </row>
    <row r="29" spans="1:13" ht="17.100000000000001" customHeight="1" x14ac:dyDescent="0.3">
      <c r="A29" s="43" t="s">
        <v>185</v>
      </c>
      <c r="B29" s="20" t="s">
        <v>29</v>
      </c>
      <c r="C29" s="71" t="s">
        <v>188</v>
      </c>
      <c r="D29" s="71">
        <v>0</v>
      </c>
      <c r="E29" s="71">
        <v>0</v>
      </c>
      <c r="F29" s="71" t="s">
        <v>188</v>
      </c>
      <c r="G29" s="71">
        <v>0</v>
      </c>
      <c r="H29" s="71">
        <v>0</v>
      </c>
      <c r="I29" s="71">
        <v>0</v>
      </c>
      <c r="J29" s="32">
        <v>1</v>
      </c>
      <c r="K29" s="23" t="s">
        <v>189</v>
      </c>
      <c r="L29" s="2">
        <f>'Redeterminations Total'!M29</f>
        <v>42</v>
      </c>
      <c r="M29" s="3">
        <f t="shared" si="0"/>
        <v>42</v>
      </c>
    </row>
    <row r="30" spans="1:13" ht="17.100000000000001" customHeight="1" x14ac:dyDescent="0.3">
      <c r="A30" s="43" t="s">
        <v>185</v>
      </c>
      <c r="B30" s="20" t="s">
        <v>30</v>
      </c>
      <c r="C30" s="21">
        <v>1221</v>
      </c>
      <c r="D30" s="71">
        <v>18</v>
      </c>
      <c r="E30" s="71">
        <v>0</v>
      </c>
      <c r="F30" s="71">
        <v>7</v>
      </c>
      <c r="G30" s="71">
        <v>5</v>
      </c>
      <c r="H30" s="71">
        <v>5</v>
      </c>
      <c r="I30" s="71">
        <v>44</v>
      </c>
      <c r="J30" s="32" t="s">
        <v>188</v>
      </c>
      <c r="K30" s="23" t="s">
        <v>188</v>
      </c>
      <c r="L30" s="2">
        <f>'Redeterminations Total'!M30</f>
        <v>1300</v>
      </c>
      <c r="M30" s="3">
        <f t="shared" si="0"/>
        <v>0</v>
      </c>
    </row>
    <row r="31" spans="1:13" ht="17.100000000000001" customHeight="1" x14ac:dyDescent="0.3">
      <c r="A31" s="43" t="s">
        <v>185</v>
      </c>
      <c r="B31" s="20" t="s">
        <v>31</v>
      </c>
      <c r="C31" s="71">
        <v>262</v>
      </c>
      <c r="D31" s="71" t="s">
        <v>188</v>
      </c>
      <c r="E31" s="71">
        <v>0</v>
      </c>
      <c r="F31" s="71" t="s">
        <v>188</v>
      </c>
      <c r="G31" s="71" t="s">
        <v>188</v>
      </c>
      <c r="H31" s="71" t="s">
        <v>188</v>
      </c>
      <c r="I31" s="71">
        <v>6</v>
      </c>
      <c r="J31" s="32">
        <v>1</v>
      </c>
      <c r="K31" s="23" t="s">
        <v>189</v>
      </c>
      <c r="L31" s="2">
        <f>'Redeterminations Total'!M31</f>
        <v>281</v>
      </c>
      <c r="M31" s="3">
        <f t="shared" si="0"/>
        <v>13</v>
      </c>
    </row>
    <row r="32" spans="1:13" ht="17.100000000000001" customHeight="1" x14ac:dyDescent="0.3">
      <c r="A32" s="43" t="s">
        <v>185</v>
      </c>
      <c r="B32" s="20" t="s">
        <v>32</v>
      </c>
      <c r="C32" s="71">
        <v>264</v>
      </c>
      <c r="D32" s="71">
        <v>6</v>
      </c>
      <c r="E32" s="71">
        <v>0</v>
      </c>
      <c r="F32" s="71" t="s">
        <v>188</v>
      </c>
      <c r="G32" s="71" t="s">
        <v>188</v>
      </c>
      <c r="H32" s="71" t="s">
        <v>188</v>
      </c>
      <c r="I32" s="71">
        <v>0</v>
      </c>
      <c r="J32" s="32">
        <v>1</v>
      </c>
      <c r="K32" s="23" t="s">
        <v>189</v>
      </c>
      <c r="L32" s="2">
        <f>'Redeterminations Total'!M32</f>
        <v>281</v>
      </c>
      <c r="M32" s="3">
        <f t="shared" si="0"/>
        <v>11</v>
      </c>
    </row>
    <row r="33" spans="1:13" ht="17.100000000000001" customHeight="1" x14ac:dyDescent="0.3">
      <c r="A33" s="43" t="s">
        <v>185</v>
      </c>
      <c r="B33" s="20" t="s">
        <v>33</v>
      </c>
      <c r="C33" s="21">
        <v>8360</v>
      </c>
      <c r="D33" s="71">
        <v>431</v>
      </c>
      <c r="E33" s="71">
        <v>12</v>
      </c>
      <c r="F33" s="71">
        <v>32</v>
      </c>
      <c r="G33" s="71">
        <v>51</v>
      </c>
      <c r="H33" s="71">
        <v>67</v>
      </c>
      <c r="I33" s="71">
        <v>441</v>
      </c>
      <c r="J33" s="32" t="s">
        <v>188</v>
      </c>
      <c r="K33" s="23" t="s">
        <v>188</v>
      </c>
      <c r="L33" s="2">
        <f>'Redeterminations Total'!M33</f>
        <v>9394</v>
      </c>
      <c r="M33" s="3">
        <f t="shared" si="0"/>
        <v>0</v>
      </c>
    </row>
    <row r="34" spans="1:13" ht="17.100000000000001" customHeight="1" x14ac:dyDescent="0.3">
      <c r="A34" s="43" t="s">
        <v>185</v>
      </c>
      <c r="B34" s="20" t="s">
        <v>34</v>
      </c>
      <c r="C34" s="71">
        <v>736</v>
      </c>
      <c r="D34" s="71">
        <v>16</v>
      </c>
      <c r="E34" s="71">
        <v>0</v>
      </c>
      <c r="F34" s="71" t="s">
        <v>188</v>
      </c>
      <c r="G34" s="71">
        <v>5</v>
      </c>
      <c r="H34" s="71">
        <v>7</v>
      </c>
      <c r="I34" s="71">
        <v>16</v>
      </c>
      <c r="J34" s="32">
        <v>1</v>
      </c>
      <c r="K34" s="23" t="s">
        <v>189</v>
      </c>
      <c r="L34" s="2">
        <f>'Redeterminations Total'!M34</f>
        <v>782</v>
      </c>
      <c r="M34" s="3">
        <f t="shared" si="0"/>
        <v>2</v>
      </c>
    </row>
    <row r="35" spans="1:13" ht="17.100000000000001" customHeight="1" x14ac:dyDescent="0.3">
      <c r="A35" s="43" t="s">
        <v>185</v>
      </c>
      <c r="B35" s="20" t="s">
        <v>35</v>
      </c>
      <c r="C35" s="71">
        <v>58</v>
      </c>
      <c r="D35" s="71">
        <v>0</v>
      </c>
      <c r="E35" s="71">
        <v>0</v>
      </c>
      <c r="F35" s="71" t="s">
        <v>188</v>
      </c>
      <c r="G35" s="71" t="s">
        <v>188</v>
      </c>
      <c r="H35" s="71" t="s">
        <v>188</v>
      </c>
      <c r="I35" s="71">
        <v>0</v>
      </c>
      <c r="J35" s="32">
        <v>1</v>
      </c>
      <c r="K35" s="23" t="s">
        <v>189</v>
      </c>
      <c r="L35" s="2">
        <f>'Redeterminations Total'!M35</f>
        <v>65</v>
      </c>
      <c r="M35" s="3">
        <f t="shared" si="0"/>
        <v>7</v>
      </c>
    </row>
    <row r="36" spans="1:13" ht="17.100000000000001" customHeight="1" x14ac:dyDescent="0.3">
      <c r="A36" s="43" t="s">
        <v>185</v>
      </c>
      <c r="B36" s="20" t="s">
        <v>36</v>
      </c>
      <c r="C36" s="21">
        <v>7156</v>
      </c>
      <c r="D36" s="71">
        <v>700</v>
      </c>
      <c r="E36" s="71">
        <v>25</v>
      </c>
      <c r="F36" s="71">
        <v>112</v>
      </c>
      <c r="G36" s="71">
        <v>86</v>
      </c>
      <c r="H36" s="71">
        <v>99</v>
      </c>
      <c r="I36" s="71">
        <v>479</v>
      </c>
      <c r="J36" s="32" t="s">
        <v>188</v>
      </c>
      <c r="K36" s="23" t="s">
        <v>188</v>
      </c>
      <c r="L36" s="2">
        <f>'Redeterminations Total'!M36</f>
        <v>8657</v>
      </c>
      <c r="M36" s="3">
        <f t="shared" si="0"/>
        <v>0</v>
      </c>
    </row>
    <row r="37" spans="1:13" ht="17.100000000000001" customHeight="1" x14ac:dyDescent="0.3">
      <c r="A37" s="43" t="s">
        <v>185</v>
      </c>
      <c r="B37" s="20" t="s">
        <v>37</v>
      </c>
      <c r="C37" s="21">
        <v>5394</v>
      </c>
      <c r="D37" s="71">
        <v>454</v>
      </c>
      <c r="E37" s="71">
        <v>8</v>
      </c>
      <c r="F37" s="71">
        <v>18</v>
      </c>
      <c r="G37" s="71">
        <v>74</v>
      </c>
      <c r="H37" s="71">
        <v>76</v>
      </c>
      <c r="I37" s="71">
        <v>930</v>
      </c>
      <c r="J37" s="32" t="s">
        <v>188</v>
      </c>
      <c r="K37" s="23" t="s">
        <v>188</v>
      </c>
      <c r="L37" s="2">
        <f>'Redeterminations Total'!M37</f>
        <v>6954</v>
      </c>
      <c r="M37" s="3">
        <f t="shared" si="0"/>
        <v>0</v>
      </c>
    </row>
    <row r="38" spans="1:13" ht="17.100000000000001" customHeight="1" x14ac:dyDescent="0.3">
      <c r="A38" s="43" t="s">
        <v>185</v>
      </c>
      <c r="B38" s="20" t="s">
        <v>38</v>
      </c>
      <c r="C38" s="71">
        <v>161</v>
      </c>
      <c r="D38" s="71" t="s">
        <v>188</v>
      </c>
      <c r="E38" s="71">
        <v>0</v>
      </c>
      <c r="F38" s="71">
        <v>0</v>
      </c>
      <c r="G38" s="71" t="s">
        <v>188</v>
      </c>
      <c r="H38" s="71">
        <v>7</v>
      </c>
      <c r="I38" s="71">
        <v>9</v>
      </c>
      <c r="J38" s="32">
        <v>1</v>
      </c>
      <c r="K38" s="23" t="s">
        <v>189</v>
      </c>
      <c r="L38" s="2">
        <f>'Redeterminations Total'!M38</f>
        <v>182</v>
      </c>
      <c r="M38" s="3">
        <f t="shared" si="0"/>
        <v>5</v>
      </c>
    </row>
    <row r="39" spans="1:13" ht="17.100000000000001" customHeight="1" x14ac:dyDescent="0.3">
      <c r="A39" s="43" t="s">
        <v>185</v>
      </c>
      <c r="B39" s="43" t="s">
        <v>39</v>
      </c>
      <c r="C39" s="21">
        <v>6382</v>
      </c>
      <c r="D39" s="71">
        <v>307</v>
      </c>
      <c r="E39" s="71">
        <v>14</v>
      </c>
      <c r="F39" s="71">
        <v>19</v>
      </c>
      <c r="G39" s="71">
        <v>67</v>
      </c>
      <c r="H39" s="71">
        <v>86</v>
      </c>
      <c r="I39" s="71">
        <v>252</v>
      </c>
      <c r="J39" s="32" t="s">
        <v>188</v>
      </c>
      <c r="K39" s="23" t="s">
        <v>188</v>
      </c>
      <c r="L39" s="2">
        <f>'Redeterminations Total'!M39</f>
        <v>7127</v>
      </c>
      <c r="M39" s="3">
        <f t="shared" si="0"/>
        <v>0</v>
      </c>
    </row>
    <row r="40" spans="1:13" ht="17.100000000000001" customHeight="1" x14ac:dyDescent="0.3">
      <c r="A40" s="43" t="s">
        <v>185</v>
      </c>
      <c r="B40" s="20" t="s">
        <v>40</v>
      </c>
      <c r="C40" s="21">
        <v>8939</v>
      </c>
      <c r="D40" s="71">
        <v>840</v>
      </c>
      <c r="E40" s="71">
        <v>17</v>
      </c>
      <c r="F40" s="71">
        <v>35</v>
      </c>
      <c r="G40" s="71">
        <v>130</v>
      </c>
      <c r="H40" s="71">
        <v>122</v>
      </c>
      <c r="I40" s="71">
        <v>696</v>
      </c>
      <c r="J40" s="32" t="s">
        <v>188</v>
      </c>
      <c r="K40" s="23" t="s">
        <v>188</v>
      </c>
      <c r="L40" s="2">
        <f>'Redeterminations Total'!M40</f>
        <v>10779</v>
      </c>
      <c r="M40" s="3">
        <f t="shared" si="0"/>
        <v>0</v>
      </c>
    </row>
    <row r="41" spans="1:13" ht="17.100000000000001" customHeight="1" x14ac:dyDescent="0.3">
      <c r="A41" s="43" t="s">
        <v>185</v>
      </c>
      <c r="B41" s="43" t="s">
        <v>41</v>
      </c>
      <c r="C41" s="21">
        <v>2796</v>
      </c>
      <c r="D41" s="71" t="s">
        <v>188</v>
      </c>
      <c r="E41" s="71" t="s">
        <v>188</v>
      </c>
      <c r="F41" s="71">
        <v>9</v>
      </c>
      <c r="G41" s="71">
        <v>5</v>
      </c>
      <c r="H41" s="71">
        <v>20</v>
      </c>
      <c r="I41" s="71">
        <v>68</v>
      </c>
      <c r="J41" s="32">
        <v>2</v>
      </c>
      <c r="K41" s="23" t="s">
        <v>190</v>
      </c>
      <c r="L41" s="2">
        <f>'Redeterminations Total'!M41</f>
        <v>3048</v>
      </c>
      <c r="M41" s="3">
        <f t="shared" si="0"/>
        <v>150</v>
      </c>
    </row>
    <row r="42" spans="1:13" ht="17.100000000000001" customHeight="1" x14ac:dyDescent="0.3">
      <c r="A42" s="43" t="s">
        <v>185</v>
      </c>
      <c r="B42" s="20" t="s">
        <v>42</v>
      </c>
      <c r="C42" s="21">
        <v>2225</v>
      </c>
      <c r="D42" s="71" t="s">
        <v>188</v>
      </c>
      <c r="E42" s="71" t="s">
        <v>188</v>
      </c>
      <c r="F42" s="71">
        <v>17</v>
      </c>
      <c r="G42" s="71">
        <v>6</v>
      </c>
      <c r="H42" s="71">
        <v>32</v>
      </c>
      <c r="I42" s="71">
        <v>175</v>
      </c>
      <c r="J42" s="32">
        <v>2</v>
      </c>
      <c r="K42" s="23" t="s">
        <v>190</v>
      </c>
      <c r="L42" s="2">
        <f>'Redeterminations Total'!M42</f>
        <v>2642</v>
      </c>
      <c r="M42" s="3">
        <f t="shared" si="0"/>
        <v>187</v>
      </c>
    </row>
    <row r="43" spans="1:13" ht="17.100000000000001" customHeight="1" x14ac:dyDescent="0.3">
      <c r="A43" s="43" t="s">
        <v>185</v>
      </c>
      <c r="B43" s="43" t="s">
        <v>43</v>
      </c>
      <c r="C43" s="71">
        <v>679</v>
      </c>
      <c r="D43" s="71">
        <v>77</v>
      </c>
      <c r="E43" s="71">
        <v>0</v>
      </c>
      <c r="F43" s="71">
        <v>6</v>
      </c>
      <c r="G43" s="71">
        <v>9</v>
      </c>
      <c r="H43" s="71" t="s">
        <v>188</v>
      </c>
      <c r="I43" s="71">
        <v>0</v>
      </c>
      <c r="J43" s="32">
        <v>1</v>
      </c>
      <c r="K43" s="23" t="s">
        <v>189</v>
      </c>
      <c r="L43" s="2">
        <f>'Redeterminations Total'!M43</f>
        <v>839</v>
      </c>
      <c r="M43" s="3">
        <f t="shared" si="0"/>
        <v>68</v>
      </c>
    </row>
    <row r="44" spans="1:13" ht="17.100000000000001" customHeight="1" x14ac:dyDescent="0.3">
      <c r="A44" s="43" t="s">
        <v>185</v>
      </c>
      <c r="B44" s="20" t="s">
        <v>44</v>
      </c>
      <c r="C44" s="21">
        <v>2094</v>
      </c>
      <c r="D44" s="71">
        <v>72</v>
      </c>
      <c r="E44" s="71">
        <v>0</v>
      </c>
      <c r="F44" s="71" t="s">
        <v>188</v>
      </c>
      <c r="G44" s="71">
        <v>11</v>
      </c>
      <c r="H44" s="71">
        <v>13</v>
      </c>
      <c r="I44" s="71">
        <v>67</v>
      </c>
      <c r="J44" s="32">
        <v>1</v>
      </c>
      <c r="K44" s="23" t="s">
        <v>189</v>
      </c>
      <c r="L44" s="2">
        <f>'Redeterminations Total'!M44</f>
        <v>2259</v>
      </c>
      <c r="M44" s="3">
        <f t="shared" si="0"/>
        <v>2</v>
      </c>
    </row>
    <row r="45" spans="1:13" ht="17.100000000000001" customHeight="1" x14ac:dyDescent="0.3">
      <c r="A45" s="43" t="s">
        <v>185</v>
      </c>
      <c r="B45" s="43" t="s">
        <v>45</v>
      </c>
      <c r="C45" s="21">
        <v>1491</v>
      </c>
      <c r="D45" s="71">
        <v>30</v>
      </c>
      <c r="E45" s="71">
        <v>0</v>
      </c>
      <c r="F45" s="71">
        <v>5</v>
      </c>
      <c r="G45" s="71">
        <v>5</v>
      </c>
      <c r="H45" s="71">
        <v>6</v>
      </c>
      <c r="I45" s="71">
        <v>56</v>
      </c>
      <c r="J45" s="32" t="s">
        <v>188</v>
      </c>
      <c r="K45" s="23" t="s">
        <v>188</v>
      </c>
      <c r="L45" s="2">
        <f>'Redeterminations Total'!M45</f>
        <v>1593</v>
      </c>
      <c r="M45" s="3">
        <f t="shared" si="0"/>
        <v>0</v>
      </c>
    </row>
    <row r="46" spans="1:13" ht="17.100000000000001" customHeight="1" x14ac:dyDescent="0.3">
      <c r="A46" s="43" t="s">
        <v>185</v>
      </c>
      <c r="B46" s="20" t="s">
        <v>46</v>
      </c>
      <c r="C46" s="21">
        <v>4533</v>
      </c>
      <c r="D46" s="71">
        <v>213</v>
      </c>
      <c r="E46" s="71">
        <v>10</v>
      </c>
      <c r="F46" s="71">
        <v>18</v>
      </c>
      <c r="G46" s="71">
        <v>40</v>
      </c>
      <c r="H46" s="71">
        <v>59</v>
      </c>
      <c r="I46" s="71">
        <v>286</v>
      </c>
      <c r="J46" s="32" t="s">
        <v>188</v>
      </c>
      <c r="K46" s="23" t="s">
        <v>188</v>
      </c>
      <c r="L46" s="2">
        <f>'Redeterminations Total'!M46</f>
        <v>5159</v>
      </c>
      <c r="M46" s="3">
        <f t="shared" si="0"/>
        <v>0</v>
      </c>
    </row>
    <row r="47" spans="1:13" ht="17.100000000000001" customHeight="1" x14ac:dyDescent="0.3">
      <c r="A47" s="43" t="s">
        <v>185</v>
      </c>
      <c r="B47" s="20" t="s">
        <v>47</v>
      </c>
      <c r="C47" s="21">
        <v>707</v>
      </c>
      <c r="D47" s="71" t="s">
        <v>188</v>
      </c>
      <c r="E47" s="71">
        <v>0</v>
      </c>
      <c r="F47" s="71" t="s">
        <v>188</v>
      </c>
      <c r="G47" s="71">
        <v>8</v>
      </c>
      <c r="H47" s="71">
        <v>9</v>
      </c>
      <c r="I47" s="71">
        <v>22</v>
      </c>
      <c r="J47" s="32">
        <v>1</v>
      </c>
      <c r="K47" s="23" t="s">
        <v>189</v>
      </c>
      <c r="L47" s="2">
        <f>'Redeterminations Total'!M47</f>
        <v>778</v>
      </c>
      <c r="M47" s="3">
        <f t="shared" si="0"/>
        <v>32</v>
      </c>
    </row>
    <row r="48" spans="1:13" ht="17.100000000000001" customHeight="1" x14ac:dyDescent="0.3">
      <c r="A48" s="43" t="s">
        <v>185</v>
      </c>
      <c r="B48" s="20" t="s">
        <v>48</v>
      </c>
      <c r="C48" s="71">
        <v>446</v>
      </c>
      <c r="D48" s="71">
        <v>9</v>
      </c>
      <c r="E48" s="71">
        <v>0</v>
      </c>
      <c r="F48" s="71">
        <v>6</v>
      </c>
      <c r="G48" s="71">
        <v>12</v>
      </c>
      <c r="H48" s="71">
        <v>13</v>
      </c>
      <c r="I48" s="71">
        <v>29</v>
      </c>
      <c r="J48" s="32" t="s">
        <v>188</v>
      </c>
      <c r="K48" s="23" t="s">
        <v>188</v>
      </c>
      <c r="L48" s="2">
        <f>'Redeterminations Total'!M48</f>
        <v>515</v>
      </c>
      <c r="M48" s="3">
        <f t="shared" si="0"/>
        <v>0</v>
      </c>
    </row>
    <row r="49" spans="1:13" ht="17.100000000000001" customHeight="1" x14ac:dyDescent="0.3">
      <c r="A49" s="43" t="s">
        <v>185</v>
      </c>
      <c r="B49" s="20" t="s">
        <v>49</v>
      </c>
      <c r="C49" s="71" t="s">
        <v>188</v>
      </c>
      <c r="D49" s="71" t="s">
        <v>188</v>
      </c>
      <c r="E49" s="71">
        <v>0</v>
      </c>
      <c r="F49" s="71">
        <v>0</v>
      </c>
      <c r="G49" s="71">
        <v>0</v>
      </c>
      <c r="H49" s="71" t="s">
        <v>188</v>
      </c>
      <c r="I49" s="71">
        <v>0</v>
      </c>
      <c r="J49" s="32">
        <v>1</v>
      </c>
      <c r="K49" s="23" t="s">
        <v>189</v>
      </c>
      <c r="L49" s="2" t="str">
        <f>'Redeterminations Total'!M49</f>
        <v>intentionally blank</v>
      </c>
      <c r="M49" s="3" t="e">
        <f t="shared" si="0"/>
        <v>#VALUE!</v>
      </c>
    </row>
    <row r="50" spans="1:13" ht="17.100000000000001" customHeight="1" x14ac:dyDescent="0.3">
      <c r="A50" s="43" t="s">
        <v>185</v>
      </c>
      <c r="B50" s="20" t="s">
        <v>50</v>
      </c>
      <c r="C50" s="71">
        <v>128</v>
      </c>
      <c r="D50" s="71" t="s">
        <v>188</v>
      </c>
      <c r="E50" s="71">
        <v>0</v>
      </c>
      <c r="F50" s="71">
        <v>0</v>
      </c>
      <c r="G50" s="71">
        <v>12</v>
      </c>
      <c r="H50" s="71">
        <v>0</v>
      </c>
      <c r="I50" s="71">
        <v>0</v>
      </c>
      <c r="J50" s="32">
        <v>2</v>
      </c>
      <c r="K50" s="23" t="s">
        <v>190</v>
      </c>
      <c r="L50" s="2">
        <f>'Redeterminations Total'!M50</f>
        <v>150</v>
      </c>
      <c r="M50" s="3">
        <f t="shared" si="0"/>
        <v>10</v>
      </c>
    </row>
    <row r="51" spans="1:13" ht="17.100000000000001" customHeight="1" x14ac:dyDescent="0.3">
      <c r="A51" s="43" t="s">
        <v>185</v>
      </c>
      <c r="B51" s="20" t="s">
        <v>51</v>
      </c>
      <c r="C51" s="21">
        <v>1392</v>
      </c>
      <c r="D51" s="71" t="s">
        <v>188</v>
      </c>
      <c r="E51" s="71" t="s">
        <v>188</v>
      </c>
      <c r="F51" s="71">
        <v>14</v>
      </c>
      <c r="G51" s="71" t="s">
        <v>188</v>
      </c>
      <c r="H51" s="71">
        <v>11</v>
      </c>
      <c r="I51" s="71">
        <v>43</v>
      </c>
      <c r="J51" s="32">
        <v>1</v>
      </c>
      <c r="K51" s="23" t="s">
        <v>189</v>
      </c>
      <c r="L51" s="2">
        <f>'Redeterminations Total'!M51</f>
        <v>1507</v>
      </c>
      <c r="M51" s="3">
        <f t="shared" si="0"/>
        <v>47</v>
      </c>
    </row>
    <row r="52" spans="1:13" ht="17.100000000000001" customHeight="1" x14ac:dyDescent="0.3">
      <c r="A52" s="43" t="s">
        <v>185</v>
      </c>
      <c r="B52" s="20" t="s">
        <v>52</v>
      </c>
      <c r="C52" s="21">
        <v>1340</v>
      </c>
      <c r="D52" s="71" t="s">
        <v>188</v>
      </c>
      <c r="E52" s="71" t="s">
        <v>188</v>
      </c>
      <c r="F52" s="71">
        <v>14</v>
      </c>
      <c r="G52" s="71">
        <v>9</v>
      </c>
      <c r="H52" s="71">
        <v>18</v>
      </c>
      <c r="I52" s="71">
        <v>55</v>
      </c>
      <c r="J52" s="32">
        <v>2</v>
      </c>
      <c r="K52" s="23" t="s">
        <v>190</v>
      </c>
      <c r="L52" s="2">
        <f>'Redeterminations Total'!M52</f>
        <v>1501</v>
      </c>
      <c r="M52" s="3">
        <f t="shared" si="0"/>
        <v>65</v>
      </c>
    </row>
    <row r="53" spans="1:13" ht="17.100000000000001" customHeight="1" x14ac:dyDescent="0.3">
      <c r="A53" s="43" t="s">
        <v>185</v>
      </c>
      <c r="B53" s="20" t="s">
        <v>53</v>
      </c>
      <c r="C53" s="21">
        <v>1630</v>
      </c>
      <c r="D53" s="71" t="s">
        <v>188</v>
      </c>
      <c r="E53" s="71" t="s">
        <v>188</v>
      </c>
      <c r="F53" s="71">
        <v>5</v>
      </c>
      <c r="G53" s="71">
        <v>8</v>
      </c>
      <c r="H53" s="71">
        <v>53</v>
      </c>
      <c r="I53" s="71">
        <v>99</v>
      </c>
      <c r="J53" s="32">
        <v>2</v>
      </c>
      <c r="K53" s="23" t="s">
        <v>190</v>
      </c>
      <c r="L53" s="2">
        <f>'Redeterminations Total'!M53</f>
        <v>1839</v>
      </c>
      <c r="M53" s="3">
        <f t="shared" si="0"/>
        <v>44</v>
      </c>
    </row>
    <row r="54" spans="1:13" ht="17.100000000000001" customHeight="1" x14ac:dyDescent="0.3">
      <c r="A54" s="43" t="s">
        <v>185</v>
      </c>
      <c r="B54" s="20" t="s">
        <v>54</v>
      </c>
      <c r="C54" s="71">
        <v>299</v>
      </c>
      <c r="D54" s="71" t="s">
        <v>188</v>
      </c>
      <c r="E54" s="71" t="s">
        <v>188</v>
      </c>
      <c r="F54" s="71" t="s">
        <v>188</v>
      </c>
      <c r="G54" s="71" t="s">
        <v>188</v>
      </c>
      <c r="H54" s="71">
        <v>5</v>
      </c>
      <c r="I54" s="71">
        <v>10</v>
      </c>
      <c r="J54" s="32">
        <v>1</v>
      </c>
      <c r="K54" s="23" t="s">
        <v>189</v>
      </c>
      <c r="L54" s="2">
        <f>'Redeterminations Total'!M54</f>
        <v>334</v>
      </c>
      <c r="M54" s="3">
        <f t="shared" si="0"/>
        <v>20</v>
      </c>
    </row>
    <row r="55" spans="1:13" ht="17.100000000000001" customHeight="1" x14ac:dyDescent="0.3">
      <c r="A55" s="43" t="s">
        <v>185</v>
      </c>
      <c r="B55" s="20" t="s">
        <v>55</v>
      </c>
      <c r="C55" s="71">
        <v>232</v>
      </c>
      <c r="D55" s="71" t="s">
        <v>188</v>
      </c>
      <c r="E55" s="71">
        <v>0</v>
      </c>
      <c r="F55" s="71" t="s">
        <v>188</v>
      </c>
      <c r="G55" s="71" t="s">
        <v>188</v>
      </c>
      <c r="H55" s="71">
        <v>7</v>
      </c>
      <c r="I55" s="71">
        <v>16</v>
      </c>
      <c r="J55" s="32">
        <v>1</v>
      </c>
      <c r="K55" s="23" t="s">
        <v>189</v>
      </c>
      <c r="L55" s="2">
        <f>'Redeterminations Total'!M55</f>
        <v>260</v>
      </c>
      <c r="M55" s="3">
        <f t="shared" si="0"/>
        <v>5</v>
      </c>
    </row>
    <row r="56" spans="1:13" ht="17.100000000000001" customHeight="1" x14ac:dyDescent="0.3">
      <c r="A56" s="43" t="s">
        <v>185</v>
      </c>
      <c r="B56" s="20" t="s">
        <v>56</v>
      </c>
      <c r="C56" s="71">
        <v>39</v>
      </c>
      <c r="D56" s="71" t="s">
        <v>188</v>
      </c>
      <c r="E56" s="71">
        <v>0</v>
      </c>
      <c r="F56" s="71">
        <v>0</v>
      </c>
      <c r="G56" s="71">
        <v>0</v>
      </c>
      <c r="H56" s="71" t="s">
        <v>188</v>
      </c>
      <c r="I56" s="71">
        <v>7</v>
      </c>
      <c r="J56" s="32">
        <v>1</v>
      </c>
      <c r="K56" s="23" t="s">
        <v>189</v>
      </c>
      <c r="L56" s="2">
        <f>'Redeterminations Total'!M56</f>
        <v>48</v>
      </c>
      <c r="M56" s="3">
        <f t="shared" si="0"/>
        <v>2</v>
      </c>
    </row>
    <row r="57" spans="1:13" ht="17.100000000000001" customHeight="1" x14ac:dyDescent="0.3">
      <c r="A57" s="43" t="s">
        <v>185</v>
      </c>
      <c r="B57" s="20" t="s">
        <v>57</v>
      </c>
      <c r="C57" s="21">
        <v>1849</v>
      </c>
      <c r="D57" s="71" t="s">
        <v>188</v>
      </c>
      <c r="E57" s="71" t="s">
        <v>188</v>
      </c>
      <c r="F57" s="71">
        <v>8</v>
      </c>
      <c r="G57" s="71">
        <v>5</v>
      </c>
      <c r="H57" s="71">
        <v>23</v>
      </c>
      <c r="I57" s="71">
        <v>130</v>
      </c>
      <c r="J57" s="32">
        <v>2</v>
      </c>
      <c r="K57" s="23" t="s">
        <v>190</v>
      </c>
      <c r="L57" s="2">
        <f>'Redeterminations Total'!M57</f>
        <v>2076</v>
      </c>
      <c r="M57" s="3">
        <f t="shared" si="0"/>
        <v>61</v>
      </c>
    </row>
    <row r="58" spans="1:13" ht="17.100000000000001" customHeight="1" x14ac:dyDescent="0.3">
      <c r="A58" s="43" t="s">
        <v>185</v>
      </c>
      <c r="B58" s="20" t="s">
        <v>58</v>
      </c>
      <c r="C58" s="71">
        <v>104</v>
      </c>
      <c r="D58" s="71" t="s">
        <v>188</v>
      </c>
      <c r="E58" s="71">
        <v>0</v>
      </c>
      <c r="F58" s="71" t="s">
        <v>188</v>
      </c>
      <c r="G58" s="71">
        <v>6</v>
      </c>
      <c r="H58" s="71">
        <v>7</v>
      </c>
      <c r="I58" s="71">
        <v>0</v>
      </c>
      <c r="J58" s="32">
        <v>1</v>
      </c>
      <c r="K58" s="23" t="s">
        <v>189</v>
      </c>
      <c r="L58" s="2">
        <f>'Redeterminations Total'!M58</f>
        <v>124</v>
      </c>
      <c r="M58" s="3">
        <f t="shared" si="0"/>
        <v>7</v>
      </c>
    </row>
    <row r="59" spans="1:13" ht="17.100000000000001" customHeight="1" x14ac:dyDescent="0.3">
      <c r="A59" s="43" t="s">
        <v>185</v>
      </c>
      <c r="B59" s="20" t="s">
        <v>59</v>
      </c>
      <c r="C59" s="21">
        <v>2032</v>
      </c>
      <c r="D59" s="71" t="s">
        <v>188</v>
      </c>
      <c r="E59" s="71" t="s">
        <v>188</v>
      </c>
      <c r="F59" s="71">
        <v>12</v>
      </c>
      <c r="G59" s="71">
        <v>18</v>
      </c>
      <c r="H59" s="71">
        <v>23</v>
      </c>
      <c r="I59" s="71">
        <v>88</v>
      </c>
      <c r="J59" s="32">
        <v>2</v>
      </c>
      <c r="K59" s="23" t="s">
        <v>190</v>
      </c>
      <c r="L59" s="2">
        <f>'Redeterminations Total'!M59</f>
        <v>2257</v>
      </c>
      <c r="M59" s="3">
        <f t="shared" si="0"/>
        <v>84</v>
      </c>
    </row>
    <row r="60" spans="1:13" ht="17.100000000000001" customHeight="1" x14ac:dyDescent="0.3">
      <c r="A60" s="43" t="s">
        <v>185</v>
      </c>
      <c r="B60" s="20" t="s">
        <v>60</v>
      </c>
      <c r="C60" s="71">
        <v>447</v>
      </c>
      <c r="D60" s="71" t="s">
        <v>188</v>
      </c>
      <c r="E60" s="71" t="s">
        <v>188</v>
      </c>
      <c r="F60" s="71">
        <v>7</v>
      </c>
      <c r="G60" s="71" t="s">
        <v>188</v>
      </c>
      <c r="H60" s="71">
        <v>10</v>
      </c>
      <c r="I60" s="71">
        <v>11</v>
      </c>
      <c r="J60" s="32">
        <v>1</v>
      </c>
      <c r="K60" s="23" t="s">
        <v>189</v>
      </c>
      <c r="L60" s="2">
        <f>'Redeterminations Total'!M60</f>
        <v>498</v>
      </c>
      <c r="M60" s="3">
        <f t="shared" si="0"/>
        <v>23</v>
      </c>
    </row>
    <row r="61" spans="1:13" ht="17.100000000000001" customHeight="1" x14ac:dyDescent="0.3">
      <c r="A61" s="43" t="s">
        <v>185</v>
      </c>
      <c r="B61" s="20" t="s">
        <v>61</v>
      </c>
      <c r="C61" s="71">
        <v>284</v>
      </c>
      <c r="D61" s="71" t="s">
        <v>188</v>
      </c>
      <c r="E61" s="71">
        <v>0</v>
      </c>
      <c r="F61" s="71">
        <v>0</v>
      </c>
      <c r="G61" s="71">
        <v>5</v>
      </c>
      <c r="H61" s="71" t="s">
        <v>188</v>
      </c>
      <c r="I61" s="71">
        <v>17</v>
      </c>
      <c r="J61" s="32">
        <v>1</v>
      </c>
      <c r="K61" s="23" t="s">
        <v>189</v>
      </c>
      <c r="L61" s="2">
        <f>'Redeterminations Total'!M61</f>
        <v>311</v>
      </c>
      <c r="M61" s="3">
        <f t="shared" si="0"/>
        <v>5</v>
      </c>
    </row>
    <row r="62" spans="1:13" ht="17.100000000000001" customHeight="1" x14ac:dyDescent="0.3">
      <c r="A62" s="73" t="s">
        <v>185</v>
      </c>
      <c r="B62" s="27" t="s">
        <v>62</v>
      </c>
      <c r="C62" s="28">
        <v>128156</v>
      </c>
      <c r="D62" s="28">
        <v>6583</v>
      </c>
      <c r="E62" s="74">
        <v>219</v>
      </c>
      <c r="F62" s="74">
        <v>557</v>
      </c>
      <c r="G62" s="28">
        <v>1029</v>
      </c>
      <c r="H62" s="28">
        <v>1299</v>
      </c>
      <c r="I62" s="28">
        <v>6933</v>
      </c>
      <c r="J62" s="47" t="s">
        <v>188</v>
      </c>
      <c r="K62" s="48" t="s">
        <v>188</v>
      </c>
      <c r="L62" s="2">
        <f>'Redeterminations Total'!M62</f>
        <v>144776</v>
      </c>
      <c r="M62" s="3">
        <f t="shared" si="0"/>
        <v>0</v>
      </c>
    </row>
    <row r="63" spans="1:13" ht="17.100000000000001" customHeight="1" x14ac:dyDescent="0.3">
      <c r="A63" s="31" t="s">
        <v>105</v>
      </c>
    </row>
  </sheetData>
  <sheetProtection sheet="1" objects="1" scenarios="1" selectLockedCells="1"/>
  <conditionalFormatting sqref="A4:K62">
    <cfRule type="expression" dxfId="1" priority="2">
      <formula>MOD(ROW(),2)=0</formula>
    </cfRule>
  </conditionalFormatting>
  <conditionalFormatting sqref="M4:M62">
    <cfRule type="cellIs" dxfId="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TitleRegion1.a3.f200.3</vt:lpstr>
      <vt:lpstr>TitleRegion1.a3.f352.2</vt:lpstr>
      <vt:lpstr>TitleRegion1.a3.g4.11</vt:lpstr>
      <vt:lpstr>TitleRegion1.a3.g549.4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2025-12-02T21:18:52Z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